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12_dic\"/>
    </mc:Choice>
  </mc:AlternateContent>
  <bookViews>
    <workbookView xWindow="0" yWindow="0" windowWidth="15345" windowHeight="4155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Sheet1!$A$1:$Y$79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5" i="1" l="1"/>
  <c r="W74" i="1"/>
  <c r="W69" i="1"/>
  <c r="W68" i="1"/>
  <c r="W63" i="1"/>
  <c r="W62" i="1"/>
  <c r="W57" i="1"/>
  <c r="W56" i="1"/>
  <c r="W51" i="1"/>
  <c r="W50" i="1"/>
  <c r="W45" i="1"/>
  <c r="W44" i="1"/>
  <c r="W39" i="1"/>
  <c r="W38" i="1"/>
  <c r="W33" i="1"/>
  <c r="W32" i="1"/>
  <c r="W21" i="1"/>
  <c r="W2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3" i="1"/>
  <c r="H42" i="1"/>
  <c r="H41" i="1"/>
  <c r="H40" i="1"/>
  <c r="H37" i="1"/>
  <c r="H36" i="1"/>
  <c r="H35" i="1"/>
  <c r="H34" i="1"/>
  <c r="H31" i="1"/>
  <c r="H30" i="1"/>
  <c r="H29" i="1"/>
  <c r="H28" i="1"/>
  <c r="H27" i="1"/>
  <c r="H26" i="1"/>
  <c r="H25" i="1"/>
  <c r="H22" i="1"/>
  <c r="H19" i="1"/>
  <c r="H18" i="1"/>
  <c r="H17" i="1"/>
  <c r="H13" i="1"/>
  <c r="H12" i="1"/>
  <c r="H11" i="1"/>
  <c r="H7" i="1"/>
  <c r="H6" i="1"/>
  <c r="H5" i="1"/>
  <c r="Y63" i="1" l="1"/>
  <c r="Y39" i="1"/>
  <c r="Y21" i="1"/>
  <c r="Y11" i="1"/>
  <c r="Y17" i="1" s="1"/>
  <c r="Y23" i="1" s="1"/>
  <c r="Y77" i="1"/>
  <c r="Y12" i="1"/>
  <c r="Y18" i="1" s="1"/>
  <c r="Y24" i="1" s="1"/>
  <c r="Y78" i="1"/>
  <c r="Y13" i="1"/>
  <c r="Y19" i="1" s="1"/>
  <c r="Y25" i="1" s="1"/>
  <c r="Y79" i="1"/>
  <c r="Y4" i="1"/>
  <c r="Y28" i="1"/>
  <c r="Y27" i="1"/>
  <c r="Y26" i="1"/>
  <c r="Y46" i="1"/>
  <c r="Y40" i="1"/>
  <c r="Y34" i="1"/>
  <c r="Y22" i="1"/>
  <c r="Y76" i="1"/>
  <c r="Y70" i="1"/>
  <c r="Y64" i="1"/>
  <c r="Y58" i="1"/>
  <c r="Y52" i="1"/>
  <c r="Y16" i="1"/>
  <c r="Y10" i="1"/>
  <c r="Y44" i="1"/>
  <c r="Y57" i="1"/>
  <c r="Y32" i="1"/>
  <c r="Y20" i="1"/>
  <c r="Y33" i="1"/>
  <c r="Y56" i="1"/>
  <c r="Y38" i="1"/>
  <c r="Y45" i="1"/>
  <c r="Y62" i="1"/>
  <c r="Y50" i="1"/>
  <c r="Y51" i="1"/>
  <c r="Y69" i="1" l="1"/>
  <c r="Y74" i="1" l="1"/>
  <c r="Y68" i="1"/>
  <c r="Y75" i="1"/>
  <c r="W14" i="1" l="1"/>
  <c r="Y14" i="1" s="1"/>
  <c r="H10" i="1"/>
  <c r="W8" i="1"/>
  <c r="Y8" i="1" s="1"/>
  <c r="W9" i="1"/>
  <c r="Y9" i="1" s="1"/>
  <c r="H2" i="1"/>
  <c r="H15" i="1" l="1"/>
  <c r="H9" i="1"/>
  <c r="H14" i="1"/>
  <c r="H8" i="1"/>
  <c r="W15" i="1"/>
  <c r="Y15" i="1" s="1"/>
  <c r="H16" i="1"/>
  <c r="H4" i="1"/>
  <c r="W2" i="1"/>
  <c r="Y2" i="1" s="1"/>
  <c r="W3" i="1"/>
  <c r="Y3" i="1" s="1"/>
  <c r="H3" i="1"/>
  <c r="H45" i="1"/>
  <c r="H39" i="1" l="1"/>
  <c r="H24" i="1"/>
  <c r="H23" i="1" l="1"/>
  <c r="H21" i="1"/>
  <c r="H20" i="1"/>
  <c r="H44" i="1"/>
  <c r="H32" i="1"/>
  <c r="H38" i="1" l="1"/>
  <c r="H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R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<sst xmlns="http://schemas.openxmlformats.org/spreadsheetml/2006/main" count="384" uniqueCount="51">
  <si>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</si>
  <si>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</si>
  <si>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</si>
  <si>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</si>
  <si>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</si>
  <si>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</si>
  <si>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</si>
  <si>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</si>
  <si>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</si>
  <si>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</si>
  <si>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</si>
  <si>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</si>
  <si>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</si>
  <si>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</si>
  <si>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</si>
  <si>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</si>
  <si>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</si>
  <si>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</si>
  <si>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</si>
  <si>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</si>
  <si>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</si>
  <si>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</si>
  <si>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</si>
  <si>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</si>
  <si>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</si>
  <si>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</si>
  <si>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</si>
  <si>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</si>
  <si>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</si>
  <si>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</si>
  <si>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</si>
  <si>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</si>
  <si>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</si>
  <si>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</si>
  <si>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</si>
  <si>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</si>
  <si>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</si>
  <si>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</si>
  <si>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</si>
  <si>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</si>
  <si>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</si>
  <si>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</si>
  <si>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</si>
  <si>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</si>
  <si>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</si>
  <si>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 2017</t>
  </si>
  <si>
    <t>Crell</t>
  </si>
  <si>
    <t>Reliquidacion energía por FAIE de Junio y Octubre  2017</t>
  </si>
  <si>
    <t>A: 2018300876 ; B: 2018300879 ; C: 2018300882</t>
  </si>
  <si>
    <t xml:space="preserve">A: N/A ; B: 2018300897 ; C: 2018300900
</t>
  </si>
  <si>
    <t xml:space="preserve">A: 2018300848 ; B: 2018300851 ; C: 2018300854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</si>
</sst>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;[Red]\-&quot;$&quot;\ #,##0"/>
    <numFmt numFmtId="165" formatCode="yyyy/mm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164" fontId="0" fillId="0" borderId="0" xfId="0" applyNumberFormat="1" applyAlignment="1">
      <alignment horizontal="right"/>
    </xf>
    <xf numFmtId="164" fontId="1" fillId="2" borderId="0" xfId="0" applyNumberFormat="1" applyFont="1" applyFill="1" applyAlignment="1">
      <alignment horizontal="center" wrapText="1"/>
    </xf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165" fontId="0" fillId="3" borderId="1" xfId="0" applyNumberFormat="1" applyFill="1" applyBorder="1"/>
    <xf numFmtId="0" fontId="6" fillId="2" borderId="0" xfId="0" applyNumberFormat="1" applyFont="1" applyFill="1" applyAlignment="1">
      <alignment horizontal="center" wrapText="1"/>
    </xf>
    <xf numFmtId="0" fontId="7" fillId="0" borderId="0" xfId="1" applyFont="1" applyFill="1" applyBorder="1" applyAlignment="1">
      <alignment horizontal="center"/>
    </xf>
    <xf numFmtId="0" fontId="5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/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12_dic/Ventas_empresas_Gx_Dic_2017_Aela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 refreshError="1"/>
      <sheetData sheetId="1" refreshError="1"/>
      <sheetData sheetId="2" refreshError="1"/>
      <sheetData sheetId="3">
        <row r="8">
          <cell r="C8" t="str">
            <v>Elecda SIC</v>
          </cell>
          <cell r="U8">
            <v>0</v>
          </cell>
          <cell r="V8">
            <v>44.247999999999998</v>
          </cell>
          <cell r="W8">
            <v>0</v>
          </cell>
          <cell r="X8">
            <v>2092.7089999999998</v>
          </cell>
          <cell r="Y8">
            <v>0</v>
          </cell>
          <cell r="BD8">
            <v>1.9390000000000001</v>
          </cell>
        </row>
        <row r="9">
          <cell r="C9" t="str">
            <v>Elecda SIC</v>
          </cell>
          <cell r="U9">
            <v>0</v>
          </cell>
          <cell r="V9">
            <v>52.563000000000002</v>
          </cell>
          <cell r="W9">
            <v>0</v>
          </cell>
          <cell r="X9">
            <v>2485.9670000000001</v>
          </cell>
          <cell r="Y9">
            <v>0</v>
          </cell>
        </row>
        <row r="10">
          <cell r="C10" t="str">
            <v>Elecda SIC</v>
          </cell>
          <cell r="U10">
            <v>0.249</v>
          </cell>
          <cell r="V10">
            <v>31.85</v>
          </cell>
          <cell r="W10">
            <v>1410.7570000000001</v>
          </cell>
          <cell r="X10">
            <v>1506.346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133.518</v>
          </cell>
          <cell r="W11">
            <v>0</v>
          </cell>
          <cell r="X11">
            <v>6359.7290000000003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12.282</v>
          </cell>
          <cell r="W12">
            <v>0</v>
          </cell>
          <cell r="X12">
            <v>580.87699999999995</v>
          </cell>
          <cell r="Y12">
            <v>0.57899999999999996</v>
          </cell>
        </row>
        <row r="13">
          <cell r="C13" t="str">
            <v>EMELAT</v>
          </cell>
          <cell r="U13">
            <v>0</v>
          </cell>
          <cell r="V13">
            <v>35.14</v>
          </cell>
          <cell r="W13">
            <v>0</v>
          </cell>
          <cell r="X13">
            <v>1630.2149999999999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0.182</v>
          </cell>
          <cell r="W14">
            <v>0</v>
          </cell>
          <cell r="X14">
            <v>9.6999999999999993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165.071</v>
          </cell>
          <cell r="W15">
            <v>0</v>
          </cell>
          <cell r="X15">
            <v>7862.6620000000003</v>
          </cell>
          <cell r="Y15">
            <v>2.13</v>
          </cell>
        </row>
        <row r="16">
          <cell r="C16" t="str">
            <v>EMELAT</v>
          </cell>
          <cell r="U16">
            <v>0</v>
          </cell>
          <cell r="V16">
            <v>12.792</v>
          </cell>
          <cell r="W16">
            <v>0</v>
          </cell>
          <cell r="X16">
            <v>604.99800000000005</v>
          </cell>
          <cell r="Y16">
            <v>12.484999999999999</v>
          </cell>
        </row>
        <row r="17">
          <cell r="C17" t="str">
            <v>EMELAT</v>
          </cell>
          <cell r="U17">
            <v>0</v>
          </cell>
          <cell r="V17">
            <v>40.520000000000003</v>
          </cell>
          <cell r="W17">
            <v>0</v>
          </cell>
          <cell r="X17">
            <v>1879.8040000000001</v>
          </cell>
          <cell r="Y17">
            <v>13.1</v>
          </cell>
        </row>
        <row r="18">
          <cell r="C18" t="str">
            <v>EMELAT</v>
          </cell>
          <cell r="U18">
            <v>0</v>
          </cell>
          <cell r="V18">
            <v>9.7000000000000003E-2</v>
          </cell>
          <cell r="W18">
            <v>0</v>
          </cell>
          <cell r="X18">
            <v>5.17</v>
          </cell>
          <cell r="Y18">
            <v>5.0129999999999999</v>
          </cell>
        </row>
        <row r="19">
          <cell r="C19" t="str">
            <v>EMELAT</v>
          </cell>
          <cell r="U19">
            <v>0.57199999999999995</v>
          </cell>
          <cell r="V19">
            <v>89.475999999999999</v>
          </cell>
          <cell r="W19">
            <v>3377.0430000000001</v>
          </cell>
          <cell r="X19">
            <v>4261.9210000000003</v>
          </cell>
          <cell r="Y19">
            <v>0.13200000000000001</v>
          </cell>
          <cell r="BC19">
            <v>0</v>
          </cell>
          <cell r="BD19">
            <v>8.6259999999999994</v>
          </cell>
          <cell r="BE19">
            <v>7.0000000000000001E-3</v>
          </cell>
        </row>
        <row r="20">
          <cell r="C20" t="str">
            <v>EMELAT</v>
          </cell>
          <cell r="U20">
            <v>6.2E-2</v>
          </cell>
          <cell r="V20">
            <v>7.51</v>
          </cell>
          <cell r="W20">
            <v>351.27300000000002</v>
          </cell>
          <cell r="X20">
            <v>355.185</v>
          </cell>
          <cell r="Y20">
            <v>5.1289999999999996</v>
          </cell>
        </row>
        <row r="21">
          <cell r="C21" t="str">
            <v>EMELAT</v>
          </cell>
          <cell r="U21">
            <v>0.17199999999999999</v>
          </cell>
          <cell r="V21">
            <v>23.306999999999999</v>
          </cell>
          <cell r="W21">
            <v>968.096</v>
          </cell>
          <cell r="X21">
            <v>1081.258</v>
          </cell>
          <cell r="Y21">
            <v>0.498</v>
          </cell>
        </row>
        <row r="22">
          <cell r="C22" t="str">
            <v>EMELAT</v>
          </cell>
          <cell r="U22">
            <v>1E-3</v>
          </cell>
          <cell r="V22">
            <v>0.1</v>
          </cell>
          <cell r="W22">
            <v>5.5380000000000003</v>
          </cell>
          <cell r="X22">
            <v>5.33</v>
          </cell>
          <cell r="Y22">
            <v>9.4E-2</v>
          </cell>
        </row>
        <row r="23">
          <cell r="C23" t="str">
            <v>Conafe</v>
          </cell>
          <cell r="U23">
            <v>0</v>
          </cell>
          <cell r="V23">
            <v>3797.55</v>
          </cell>
          <cell r="W23">
            <v>0</v>
          </cell>
          <cell r="X23">
            <v>208994.367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363.00700000000001</v>
          </cell>
          <cell r="W24">
            <v>0</v>
          </cell>
          <cell r="X24">
            <v>16840.620999999999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91.323999999999998</v>
          </cell>
          <cell r="W25">
            <v>0</v>
          </cell>
          <cell r="X25">
            <v>4912.683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8737.7289999999994</v>
          </cell>
          <cell r="W26">
            <v>0</v>
          </cell>
          <cell r="X26">
            <v>465694.74300000002</v>
          </cell>
          <cell r="Y26">
            <v>0</v>
          </cell>
          <cell r="BC26">
            <v>0</v>
          </cell>
          <cell r="BD26">
            <v>741.03099999999995</v>
          </cell>
          <cell r="BE26">
            <v>0.11799999999999999</v>
          </cell>
        </row>
        <row r="27">
          <cell r="C27" t="str">
            <v>Conafe</v>
          </cell>
          <cell r="U27">
            <v>0</v>
          </cell>
          <cell r="V27">
            <v>3136.7979999999998</v>
          </cell>
          <cell r="W27">
            <v>0</v>
          </cell>
          <cell r="X27">
            <v>171372.685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4911.9449999999997</v>
          </cell>
          <cell r="W28">
            <v>0</v>
          </cell>
          <cell r="X28">
            <v>270323.98100000003</v>
          </cell>
          <cell r="Y28">
            <v>14.657</v>
          </cell>
        </row>
        <row r="29">
          <cell r="C29" t="str">
            <v>Conafe</v>
          </cell>
          <cell r="U29">
            <v>0</v>
          </cell>
          <cell r="V29">
            <v>391.53699999999998</v>
          </cell>
          <cell r="W29">
            <v>0</v>
          </cell>
          <cell r="X29">
            <v>18164.185000000001</v>
          </cell>
          <cell r="Y29">
            <v>93.637</v>
          </cell>
        </row>
        <row r="30">
          <cell r="C30" t="str">
            <v>Conafe</v>
          </cell>
          <cell r="U30">
            <v>0</v>
          </cell>
          <cell r="V30">
            <v>123.202</v>
          </cell>
          <cell r="W30">
            <v>0</v>
          </cell>
          <cell r="X30">
            <v>6627.5280000000002</v>
          </cell>
          <cell r="Y30">
            <v>0.39100000000000001</v>
          </cell>
        </row>
        <row r="31">
          <cell r="C31" t="str">
            <v>Conafe</v>
          </cell>
          <cell r="U31">
            <v>0</v>
          </cell>
          <cell r="V31">
            <v>10747.411</v>
          </cell>
          <cell r="W31">
            <v>0</v>
          </cell>
          <cell r="X31">
            <v>572804.76399999997</v>
          </cell>
          <cell r="Y31">
            <v>10.409000000000001</v>
          </cell>
        </row>
        <row r="32">
          <cell r="C32" t="str">
            <v>Conafe</v>
          </cell>
          <cell r="U32">
            <v>0</v>
          </cell>
          <cell r="V32">
            <v>4108.768</v>
          </cell>
          <cell r="W32">
            <v>0</v>
          </cell>
          <cell r="X32">
            <v>224474.32199999999</v>
          </cell>
          <cell r="Y32">
            <v>7.1280000000000001</v>
          </cell>
        </row>
        <row r="33">
          <cell r="C33" t="str">
            <v>Conafe</v>
          </cell>
          <cell r="U33">
            <v>16.207999999999998</v>
          </cell>
          <cell r="V33">
            <v>2675.4349999999999</v>
          </cell>
          <cell r="W33">
            <v>92395.356</v>
          </cell>
          <cell r="X33">
            <v>147239.89000000001</v>
          </cell>
          <cell r="Y33">
            <v>0</v>
          </cell>
        </row>
        <row r="34">
          <cell r="C34" t="str">
            <v>Conafe</v>
          </cell>
          <cell r="U34">
            <v>2.302</v>
          </cell>
          <cell r="V34">
            <v>272.947</v>
          </cell>
          <cell r="W34">
            <v>12956.726000000001</v>
          </cell>
          <cell r="X34">
            <v>12662.557000000001</v>
          </cell>
          <cell r="Y34">
            <v>12.445</v>
          </cell>
        </row>
        <row r="35">
          <cell r="C35" t="str">
            <v>Conafe</v>
          </cell>
          <cell r="U35">
            <v>0.68</v>
          </cell>
          <cell r="V35">
            <v>71.989000000000004</v>
          </cell>
          <cell r="W35">
            <v>3833.1109999999999</v>
          </cell>
          <cell r="X35">
            <v>3872.576</v>
          </cell>
          <cell r="Y35">
            <v>0.18099999999999999</v>
          </cell>
        </row>
        <row r="36">
          <cell r="C36" t="str">
            <v>Conafe</v>
          </cell>
          <cell r="U36">
            <v>44.134999999999998</v>
          </cell>
          <cell r="V36">
            <v>6291.14</v>
          </cell>
          <cell r="W36">
            <v>244411.443</v>
          </cell>
          <cell r="X36">
            <v>335298.88900000002</v>
          </cell>
          <cell r="Y36">
            <v>0</v>
          </cell>
        </row>
        <row r="37">
          <cell r="C37" t="str">
            <v>Conafe</v>
          </cell>
          <cell r="U37">
            <v>21.385999999999999</v>
          </cell>
          <cell r="V37">
            <v>2417.6819999999998</v>
          </cell>
          <cell r="W37">
            <v>120274.197</v>
          </cell>
          <cell r="X37">
            <v>132085.22099999999</v>
          </cell>
          <cell r="Y37">
            <v>4.2119999999999997</v>
          </cell>
        </row>
        <row r="38">
          <cell r="C38" t="str">
            <v>SAESA</v>
          </cell>
          <cell r="U38">
            <v>0</v>
          </cell>
          <cell r="V38">
            <v>136.358</v>
          </cell>
          <cell r="W38">
            <v>0</v>
          </cell>
          <cell r="X38">
            <v>8222.1146840000001</v>
          </cell>
          <cell r="Y38">
            <v>0.69799999999999995</v>
          </cell>
        </row>
        <row r="39">
          <cell r="C39" t="str">
            <v>SAESA</v>
          </cell>
          <cell r="U39">
            <v>0</v>
          </cell>
          <cell r="V39">
            <v>107.215</v>
          </cell>
          <cell r="W39">
            <v>0</v>
          </cell>
          <cell r="X39">
            <v>6533.03881</v>
          </cell>
          <cell r="Y39">
            <v>1.016</v>
          </cell>
        </row>
        <row r="40">
          <cell r="C40" t="str">
            <v>SAESA</v>
          </cell>
          <cell r="U40">
            <v>0</v>
          </cell>
          <cell r="V40">
            <v>329.35199999999998</v>
          </cell>
          <cell r="W40">
            <v>0</v>
          </cell>
          <cell r="X40">
            <v>20181.373152000004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1.2729999999999999</v>
          </cell>
          <cell r="W41">
            <v>0</v>
          </cell>
          <cell r="X41">
            <v>64.765147999999996</v>
          </cell>
          <cell r="Y41">
            <v>2E-3</v>
          </cell>
        </row>
        <row r="42">
          <cell r="C42" t="str">
            <v>SAESA</v>
          </cell>
          <cell r="U42">
            <v>0</v>
          </cell>
          <cell r="V42">
            <v>12.228</v>
          </cell>
          <cell r="W42">
            <v>0</v>
          </cell>
          <cell r="X42">
            <v>638.90077199999996</v>
          </cell>
          <cell r="Y42">
            <v>0.02</v>
          </cell>
        </row>
        <row r="43">
          <cell r="C43" t="str">
            <v>SAESA</v>
          </cell>
          <cell r="U43">
            <v>0</v>
          </cell>
          <cell r="V43">
            <v>5.8540000000000001</v>
          </cell>
          <cell r="W43">
            <v>0</v>
          </cell>
          <cell r="X43">
            <v>344.47863000000001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2.8540000000000001</v>
          </cell>
          <cell r="W44">
            <v>0</v>
          </cell>
          <cell r="X44">
            <v>134.97993</v>
          </cell>
          <cell r="Y44">
            <v>0</v>
          </cell>
        </row>
        <row r="45">
          <cell r="C45" t="str">
            <v>SAESA</v>
          </cell>
          <cell r="U45">
            <v>0</v>
          </cell>
          <cell r="V45">
            <v>191.93100000000001</v>
          </cell>
          <cell r="W45">
            <v>0</v>
          </cell>
          <cell r="X45">
            <v>11573.055438000001</v>
          </cell>
          <cell r="Y45">
            <v>0.98199999999999998</v>
          </cell>
        </row>
        <row r="46">
          <cell r="C46" t="str">
            <v>SAESA</v>
          </cell>
          <cell r="U46">
            <v>0</v>
          </cell>
          <cell r="V46">
            <v>148.68299999999999</v>
          </cell>
          <cell r="W46">
            <v>0</v>
          </cell>
          <cell r="X46">
            <v>9059.8499219999994</v>
          </cell>
          <cell r="Y46">
            <v>1.409</v>
          </cell>
        </row>
        <row r="47">
          <cell r="C47" t="str">
            <v>SAESA</v>
          </cell>
          <cell r="U47">
            <v>0</v>
          </cell>
          <cell r="V47">
            <v>435.92500000000001</v>
          </cell>
          <cell r="W47">
            <v>0</v>
          </cell>
          <cell r="X47">
            <v>26711.740300000001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1.5620000000000001</v>
          </cell>
          <cell r="W48">
            <v>0</v>
          </cell>
          <cell r="X48">
            <v>79.468311999999997</v>
          </cell>
          <cell r="Y48">
            <v>3.0000000000000001E-3</v>
          </cell>
        </row>
        <row r="49">
          <cell r="C49" t="str">
            <v>SAESA</v>
          </cell>
          <cell r="U49">
            <v>0</v>
          </cell>
          <cell r="V49">
            <v>15.005000000000001</v>
          </cell>
          <cell r="W49">
            <v>0</v>
          </cell>
          <cell r="X49">
            <v>783.99624500000004</v>
          </cell>
          <cell r="Y49">
            <v>2.4E-2</v>
          </cell>
        </row>
        <row r="50">
          <cell r="C50" t="str">
            <v>SAESA</v>
          </cell>
          <cell r="U50">
            <v>0</v>
          </cell>
          <cell r="V50">
            <v>7.9569999999999999</v>
          </cell>
          <cell r="W50">
            <v>0</v>
          </cell>
          <cell r="X50">
            <v>468.22966499999995</v>
          </cell>
          <cell r="Y50">
            <v>0</v>
          </cell>
        </row>
        <row r="51">
          <cell r="C51" t="str">
            <v>SAESA</v>
          </cell>
          <cell r="U51">
            <v>0</v>
          </cell>
          <cell r="V51">
            <v>3.5539999999999998</v>
          </cell>
          <cell r="W51">
            <v>0</v>
          </cell>
          <cell r="X51">
            <v>168.08643000000001</v>
          </cell>
          <cell r="Y51">
            <v>0</v>
          </cell>
        </row>
        <row r="52">
          <cell r="C52" t="str">
            <v>SAESA</v>
          </cell>
          <cell r="U52">
            <v>0.85699999999999998</v>
          </cell>
          <cell r="V52">
            <v>95.171999999999997</v>
          </cell>
          <cell r="W52">
            <v>4985.794609999999</v>
          </cell>
          <cell r="X52">
            <v>5738.6812559999998</v>
          </cell>
          <cell r="Y52">
            <v>0.48699999999999999</v>
          </cell>
        </row>
        <row r="53">
          <cell r="C53" t="str">
            <v>SAESA</v>
          </cell>
          <cell r="U53">
            <v>0.55900000000000005</v>
          </cell>
          <cell r="V53">
            <v>72.665999999999997</v>
          </cell>
          <cell r="W53">
            <v>3261.2451299999998</v>
          </cell>
          <cell r="X53">
            <v>4427.8300439999994</v>
          </cell>
          <cell r="Y53">
            <v>0.68899999999999995</v>
          </cell>
        </row>
        <row r="54">
          <cell r="C54" t="str">
            <v>SAESA</v>
          </cell>
          <cell r="U54">
            <v>1.4550000000000001</v>
          </cell>
          <cell r="V54">
            <v>207.76</v>
          </cell>
          <cell r="W54">
            <v>8615.5933499999992</v>
          </cell>
          <cell r="X54">
            <v>12730.70176</v>
          </cell>
          <cell r="Y54">
            <v>0</v>
          </cell>
        </row>
        <row r="55">
          <cell r="C55" t="str">
            <v>SAESA</v>
          </cell>
          <cell r="U55">
            <v>7.0000000000000001E-3</v>
          </cell>
          <cell r="V55">
            <v>0.81399999999999995</v>
          </cell>
          <cell r="W55">
            <v>36.978549999999998</v>
          </cell>
          <cell r="X55">
            <v>41.413063999999999</v>
          </cell>
          <cell r="Y55">
            <v>1E-3</v>
          </cell>
        </row>
        <row r="56">
          <cell r="C56" t="str">
            <v>SAESA</v>
          </cell>
          <cell r="U56">
            <v>6.9000000000000006E-2</v>
          </cell>
          <cell r="V56">
            <v>7.819</v>
          </cell>
          <cell r="W56">
            <v>373.32519000000002</v>
          </cell>
          <cell r="X56">
            <v>408.53493100000003</v>
          </cell>
          <cell r="Y56">
            <v>1.2999999999999999E-2</v>
          </cell>
        </row>
        <row r="57">
          <cell r="C57" t="str">
            <v>SAESA</v>
          </cell>
          <cell r="U57">
            <v>3.6999999999999998E-2</v>
          </cell>
          <cell r="V57">
            <v>4.2309999999999999</v>
          </cell>
          <cell r="W57">
            <v>212.13024999999999</v>
          </cell>
          <cell r="X57">
            <v>248.973195</v>
          </cell>
          <cell r="Y57">
            <v>0</v>
          </cell>
        </row>
        <row r="58">
          <cell r="C58" t="str">
            <v>SAESA</v>
          </cell>
          <cell r="U58">
            <v>0</v>
          </cell>
          <cell r="V58">
            <v>1.603</v>
          </cell>
          <cell r="W58">
            <v>0</v>
          </cell>
          <cell r="X58">
            <v>75.813885000000013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BD59">
            <v>0</v>
          </cell>
          <cell r="BE59">
            <v>0</v>
          </cell>
        </row>
        <row r="60">
          <cell r="C60" t="str">
            <v>CODINER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BD60">
            <v>0</v>
          </cell>
        </row>
        <row r="61">
          <cell r="C61" t="str">
            <v>CODINER</v>
          </cell>
          <cell r="U61">
            <v>0</v>
          </cell>
          <cell r="V61">
            <v>4.3879999999999999</v>
          </cell>
          <cell r="W61">
            <v>0</v>
          </cell>
          <cell r="X61">
            <v>223.24388799999997</v>
          </cell>
          <cell r="Y61">
            <v>0</v>
          </cell>
          <cell r="BD61">
            <v>4.4770879999999886</v>
          </cell>
          <cell r="BE61">
            <v>7.1316668960873353E-2</v>
          </cell>
        </row>
        <row r="62">
          <cell r="C62" t="str">
            <v>CODINER</v>
          </cell>
          <cell r="U62">
            <v>0</v>
          </cell>
          <cell r="V62">
            <v>36.33</v>
          </cell>
          <cell r="W62">
            <v>0</v>
          </cell>
          <cell r="X62">
            <v>1898.2061700000002</v>
          </cell>
          <cell r="Y62">
            <v>2.5353042161735941</v>
          </cell>
          <cell r="BD62">
            <v>38.246267999999226</v>
          </cell>
        </row>
        <row r="63">
          <cell r="C63" t="str">
            <v>CODINER</v>
          </cell>
          <cell r="U63">
            <v>1.4282236106556882E-2</v>
          </cell>
          <cell r="V63">
            <v>10.034000000000001</v>
          </cell>
          <cell r="W63">
            <v>75.448083132774912</v>
          </cell>
          <cell r="X63">
            <v>510.48978399999999</v>
          </cell>
          <cell r="Y63">
            <v>0</v>
          </cell>
          <cell r="BC63">
            <v>0.16475913786291493</v>
          </cell>
          <cell r="BD63">
            <v>1.2719000000000233</v>
          </cell>
          <cell r="BE63">
            <v>2.5903738393737514E-2</v>
          </cell>
        </row>
        <row r="64">
          <cell r="C64" t="str">
            <v>CODINER</v>
          </cell>
          <cell r="U64">
            <v>0.11808938024879213</v>
          </cell>
          <cell r="V64">
            <v>82.957999999999998</v>
          </cell>
          <cell r="W64">
            <v>638.92353655113186</v>
          </cell>
          <cell r="X64">
            <v>4334.4725420000004</v>
          </cell>
          <cell r="Y64">
            <v>8.3223907547235587</v>
          </cell>
          <cell r="BC64">
            <v>1.3652343978162389</v>
          </cell>
          <cell r="BD64">
            <v>10.554298000000417</v>
          </cell>
        </row>
        <row r="65">
          <cell r="C65" t="str">
            <v>FRONTEL</v>
          </cell>
          <cell r="U65">
            <v>0</v>
          </cell>
          <cell r="V65">
            <v>457.12682554174779</v>
          </cell>
          <cell r="W65">
            <v>0</v>
          </cell>
          <cell r="X65">
            <v>23256.78437626196</v>
          </cell>
          <cell r="Y65">
            <v>33.212346656027918</v>
          </cell>
        </row>
        <row r="66">
          <cell r="C66" t="str">
            <v>FRONTEL</v>
          </cell>
          <cell r="U66">
            <v>0</v>
          </cell>
          <cell r="V66">
            <v>302.04185534073963</v>
          </cell>
          <cell r="W66">
            <v>0</v>
          </cell>
          <cell r="X66">
            <v>15781.384899698307</v>
          </cell>
          <cell r="Y66">
            <v>6.6282810852372975</v>
          </cell>
        </row>
        <row r="67">
          <cell r="C67" t="str">
            <v>FRONTEL</v>
          </cell>
          <cell r="U67">
            <v>0</v>
          </cell>
          <cell r="V67">
            <v>6.0359815023081724</v>
          </cell>
          <cell r="W67">
            <v>0</v>
          </cell>
          <cell r="X67">
            <v>303.73058919614726</v>
          </cell>
          <cell r="Y67">
            <v>9.6259345643958008E-2</v>
          </cell>
        </row>
        <row r="68">
          <cell r="C68" t="str">
            <v>FRONTEL</v>
          </cell>
          <cell r="U68">
            <v>0</v>
          </cell>
          <cell r="V68">
            <v>162.80436100466642</v>
          </cell>
          <cell r="W68">
            <v>0</v>
          </cell>
          <cell r="X68">
            <v>8150.474724976616</v>
          </cell>
          <cell r="Y68">
            <v>3.3557940936386994</v>
          </cell>
        </row>
        <row r="69">
          <cell r="C69" t="str">
            <v>FRONTEL</v>
          </cell>
          <cell r="U69">
            <v>0</v>
          </cell>
          <cell r="V69">
            <v>636.96314272138966</v>
          </cell>
          <cell r="W69">
            <v>0</v>
          </cell>
          <cell r="X69">
            <v>32406.136849093418</v>
          </cell>
          <cell r="Y69">
            <v>46.278274476901736</v>
          </cell>
        </row>
        <row r="70">
          <cell r="C70" t="str">
            <v>FRONTEL</v>
          </cell>
          <cell r="U70">
            <v>0</v>
          </cell>
          <cell r="V70">
            <v>415.11349506695063</v>
          </cell>
          <cell r="W70">
            <v>0</v>
          </cell>
          <cell r="X70">
            <v>21689.265003753102</v>
          </cell>
          <cell r="Y70">
            <v>9.1096279503216646</v>
          </cell>
        </row>
        <row r="71">
          <cell r="C71" t="str">
            <v>FRONTEL</v>
          </cell>
          <cell r="U71">
            <v>0</v>
          </cell>
          <cell r="V71">
            <v>7.7762886445316965</v>
          </cell>
          <cell r="W71">
            <v>0</v>
          </cell>
          <cell r="X71">
            <v>391.30284459283496</v>
          </cell>
          <cell r="Y71">
            <v>0.12401304678864883</v>
          </cell>
        </row>
        <row r="72">
          <cell r="C72" t="str">
            <v>FRONTEL</v>
          </cell>
          <cell r="U72">
            <v>0</v>
          </cell>
          <cell r="V72">
            <v>216.44565867317721</v>
          </cell>
          <cell r="W72">
            <v>0</v>
          </cell>
          <cell r="X72">
            <v>10835.919010155272</v>
          </cell>
          <cell r="Y72">
            <v>4.4614717842132432</v>
          </cell>
        </row>
        <row r="73">
          <cell r="C73" t="str">
            <v>FRONTEL</v>
          </cell>
          <cell r="U73">
            <v>2.3756453156239634</v>
          </cell>
          <cell r="V73">
            <v>356.65481840855728</v>
          </cell>
          <cell r="W73">
            <v>12549.70272658093</v>
          </cell>
          <cell r="X73">
            <v>18145.17054135376</v>
          </cell>
          <cell r="Y73">
            <v>25.91259756302772</v>
          </cell>
        </row>
        <row r="74">
          <cell r="C74" t="str">
            <v>FRONTEL</v>
          </cell>
          <cell r="U74">
            <v>1.8647120028668764</v>
          </cell>
          <cell r="V74">
            <v>226.51996612112285</v>
          </cell>
          <cell r="W74">
            <v>10089.042938631264</v>
          </cell>
          <cell r="X74">
            <v>11835.441709862549</v>
          </cell>
          <cell r="Y74">
            <v>4.970960084904223</v>
          </cell>
        </row>
        <row r="75">
          <cell r="C75" t="str">
            <v>FRONTEL</v>
          </cell>
          <cell r="U75">
            <v>3.5770211584450075E-2</v>
          </cell>
          <cell r="V75">
            <v>4.213519249805092</v>
          </cell>
          <cell r="W75">
            <v>190.21060401512418</v>
          </cell>
          <cell r="X75">
            <v>212.02428865019223</v>
          </cell>
          <cell r="Y75">
            <v>6.7195468655654469E-2</v>
          </cell>
        </row>
        <row r="76">
          <cell r="C76" t="str">
            <v>FRONTEL</v>
          </cell>
          <cell r="U76">
            <v>1.185208458584381</v>
          </cell>
          <cell r="V76">
            <v>129.47121971475715</v>
          </cell>
          <cell r="W76">
            <v>6334.476979834667</v>
          </cell>
          <cell r="X76">
            <v>6481.7176725798872</v>
          </cell>
          <cell r="Y76">
            <v>2.668716929533153</v>
          </cell>
        </row>
        <row r="77">
          <cell r="C77" t="str">
            <v>COOPELAN</v>
          </cell>
          <cell r="U77">
            <v>0</v>
          </cell>
          <cell r="V77">
            <v>138.92530499999998</v>
          </cell>
          <cell r="W77">
            <v>0</v>
          </cell>
          <cell r="X77">
            <v>7067.9638171799988</v>
          </cell>
          <cell r="Y77">
            <v>0</v>
          </cell>
          <cell r="BD77">
            <v>10.340467633439784</v>
          </cell>
        </row>
        <row r="78">
          <cell r="C78" t="str">
            <v>COOPELAN</v>
          </cell>
          <cell r="U78">
            <v>0</v>
          </cell>
          <cell r="V78">
            <v>1.3939325200000001</v>
          </cell>
          <cell r="W78">
            <v>0</v>
          </cell>
          <cell r="X78">
            <v>70.142684406400008</v>
          </cell>
          <cell r="Y78">
            <v>0</v>
          </cell>
          <cell r="BD78">
            <v>0.11575411520000919</v>
          </cell>
        </row>
        <row r="79">
          <cell r="C79" t="str">
            <v>COOPELAN</v>
          </cell>
          <cell r="U79">
            <v>0</v>
          </cell>
          <cell r="V79">
            <v>450.88915612</v>
          </cell>
          <cell r="W79">
            <v>0</v>
          </cell>
          <cell r="X79">
            <v>22939.43670676112</v>
          </cell>
          <cell r="Y79">
            <v>0</v>
          </cell>
          <cell r="BD79">
            <v>14.470736485239396</v>
          </cell>
        </row>
        <row r="80">
          <cell r="C80" t="str">
            <v>COOPELAN</v>
          </cell>
          <cell r="U80">
            <v>0</v>
          </cell>
          <cell r="V80">
            <v>4.2553562400000002</v>
          </cell>
          <cell r="W80">
            <v>0</v>
          </cell>
          <cell r="X80">
            <v>214.12952599680003</v>
          </cell>
          <cell r="Y80">
            <v>0</v>
          </cell>
          <cell r="BD80">
            <v>0.15177317120000638</v>
          </cell>
        </row>
        <row r="81">
          <cell r="C81" t="str">
            <v>COOPELAN</v>
          </cell>
          <cell r="U81">
            <v>0.43175773088799624</v>
          </cell>
          <cell r="V81">
            <v>76.451718909999997</v>
          </cell>
          <cell r="W81">
            <v>2280.8281720826817</v>
          </cell>
          <cell r="X81">
            <v>3889.5576512651596</v>
          </cell>
          <cell r="Y81">
            <v>0</v>
          </cell>
          <cell r="BC81">
            <v>3.3649550038064326</v>
          </cell>
          <cell r="BD81">
            <v>7.954462600000296</v>
          </cell>
        </row>
        <row r="82">
          <cell r="C82" t="str">
            <v>COOPELAN</v>
          </cell>
          <cell r="U82">
            <v>4.0389608549612419E-3</v>
          </cell>
          <cell r="V82">
            <v>0.71518232999999998</v>
          </cell>
          <cell r="W82">
            <v>21.477452226763226</v>
          </cell>
          <cell r="X82">
            <v>35.9879748456</v>
          </cell>
          <cell r="Y82">
            <v>0</v>
          </cell>
          <cell r="BD82">
            <v>8.3470312800009105E-2</v>
          </cell>
        </row>
        <row r="83">
          <cell r="C83" t="str">
            <v>Luzlinares</v>
          </cell>
          <cell r="U83">
            <v>0</v>
          </cell>
          <cell r="V83">
            <v>97.642335194270572</v>
          </cell>
          <cell r="W83">
            <v>0</v>
          </cell>
          <cell r="X83">
            <v>5183.6362907934363</v>
          </cell>
          <cell r="Y83">
            <v>0</v>
          </cell>
          <cell r="BD83">
            <v>299.29748584209847</v>
          </cell>
        </row>
        <row r="84">
          <cell r="C84" t="str">
            <v>Luzlinares</v>
          </cell>
          <cell r="U84">
            <v>0</v>
          </cell>
          <cell r="V84">
            <v>79.52393162258339</v>
          </cell>
          <cell r="W84">
            <v>0</v>
          </cell>
          <cell r="X84">
            <v>4045.8595452305526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34.421431403855614</v>
          </cell>
          <cell r="W85">
            <v>0</v>
          </cell>
          <cell r="X85">
            <v>1842.6480659111985</v>
          </cell>
          <cell r="Y85">
            <v>1.5486122710905212</v>
          </cell>
        </row>
        <row r="86">
          <cell r="C86" t="str">
            <v>Luzlinares</v>
          </cell>
          <cell r="U86">
            <v>0</v>
          </cell>
          <cell r="V86">
            <v>145.65472916788164</v>
          </cell>
          <cell r="W86">
            <v>0</v>
          </cell>
          <cell r="X86">
            <v>7732.5182620645019</v>
          </cell>
          <cell r="Y86">
            <v>0</v>
          </cell>
        </row>
        <row r="87">
          <cell r="C87" t="str">
            <v>Luzlinares</v>
          </cell>
          <cell r="U87">
            <v>0</v>
          </cell>
          <cell r="V87">
            <v>119.84947777430095</v>
          </cell>
          <cell r="W87">
            <v>0</v>
          </cell>
          <cell r="X87">
            <v>6097.4620312453353</v>
          </cell>
          <cell r="Y87">
            <v>0</v>
          </cell>
        </row>
        <row r="88">
          <cell r="C88" t="str">
            <v>Luzlinares</v>
          </cell>
          <cell r="U88">
            <v>0</v>
          </cell>
          <cell r="V88">
            <v>50.741449395425271</v>
          </cell>
          <cell r="W88">
            <v>0</v>
          </cell>
          <cell r="X88">
            <v>2716.2912690359053</v>
          </cell>
          <cell r="Y88">
            <v>2.3024774138532429</v>
          </cell>
        </row>
        <row r="89">
          <cell r="C89" t="str">
            <v>Luzlinares</v>
          </cell>
          <cell r="U89">
            <v>6.4140981266638183E-2</v>
          </cell>
          <cell r="V89">
            <v>70.996299302625246</v>
          </cell>
          <cell r="W89">
            <v>351.40662842627995</v>
          </cell>
          <cell r="X89">
            <v>3769.0515373777698</v>
          </cell>
          <cell r="Y89">
            <v>0</v>
          </cell>
        </row>
        <row r="90">
          <cell r="C90" t="str">
            <v>Luzlinares</v>
          </cell>
          <cell r="U90">
            <v>5.4197174095021332E-2</v>
          </cell>
          <cell r="V90">
            <v>59.989708879118574</v>
          </cell>
          <cell r="W90">
            <v>286.30470173306441</v>
          </cell>
          <cell r="X90">
            <v>3052.0364289340364</v>
          </cell>
          <cell r="Y90">
            <v>0</v>
          </cell>
        </row>
        <row r="91">
          <cell r="C91" t="str">
            <v>Luzlinares</v>
          </cell>
          <cell r="U91">
            <v>2.1648568120156638E-2</v>
          </cell>
          <cell r="V91">
            <v>23.962343440656706</v>
          </cell>
          <cell r="W91">
            <v>120.83646213332192</v>
          </cell>
          <cell r="X91">
            <v>1282.7521690652347</v>
          </cell>
          <cell r="Y91">
            <v>1.1724967676660527</v>
          </cell>
        </row>
        <row r="92">
          <cell r="C92" t="str">
            <v>Luzparral</v>
          </cell>
          <cell r="U92">
            <v>0</v>
          </cell>
          <cell r="V92">
            <v>9.561328122253439</v>
          </cell>
          <cell r="W92">
            <v>0</v>
          </cell>
          <cell r="X92">
            <v>507.59178735419056</v>
          </cell>
          <cell r="Y92">
            <v>0</v>
          </cell>
          <cell r="BD92">
            <v>47.285083650677699</v>
          </cell>
        </row>
        <row r="93">
          <cell r="C93" t="str">
            <v>Luzparral</v>
          </cell>
          <cell r="U93">
            <v>0</v>
          </cell>
          <cell r="V93">
            <v>21.377452384167185</v>
          </cell>
          <cell r="W93">
            <v>0</v>
          </cell>
          <cell r="X93">
            <v>1087.5992674968898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5.860442579585559</v>
          </cell>
          <cell r="W94">
            <v>0</v>
          </cell>
          <cell r="X94">
            <v>313.72121217037409</v>
          </cell>
          <cell r="Y94">
            <v>0.9246669021211712</v>
          </cell>
        </row>
        <row r="95">
          <cell r="C95" t="str">
            <v>Luzparral</v>
          </cell>
          <cell r="U95">
            <v>0</v>
          </cell>
          <cell r="V95">
            <v>14.851711836492488</v>
          </cell>
          <cell r="W95">
            <v>0</v>
          </cell>
          <cell r="X95">
            <v>788.4476779757133</v>
          </cell>
          <cell r="Y95">
            <v>0</v>
          </cell>
        </row>
        <row r="96">
          <cell r="C96" t="str">
            <v>Luzparral</v>
          </cell>
          <cell r="U96">
            <v>0</v>
          </cell>
          <cell r="V96">
            <v>32.316531758621466</v>
          </cell>
          <cell r="W96">
            <v>0</v>
          </cell>
          <cell r="X96">
            <v>1644.1358697516257</v>
          </cell>
          <cell r="Y96">
            <v>0</v>
          </cell>
        </row>
        <row r="97">
          <cell r="C97" t="str">
            <v>Luzparral</v>
          </cell>
          <cell r="U97">
            <v>0</v>
          </cell>
          <cell r="V97">
            <v>8.659691942464919</v>
          </cell>
          <cell r="W97">
            <v>0</v>
          </cell>
          <cell r="X97">
            <v>463.570629064032</v>
          </cell>
          <cell r="Y97">
            <v>1.3762508428105054</v>
          </cell>
        </row>
        <row r="98">
          <cell r="C98" t="str">
            <v>Luzparral</v>
          </cell>
          <cell r="U98">
            <v>3.8318850427808281E-3</v>
          </cell>
          <cell r="V98">
            <v>6.7701373040613646</v>
          </cell>
          <cell r="W98">
            <v>20.993595308481609</v>
          </cell>
          <cell r="X98">
            <v>359.41304919800973</v>
          </cell>
          <cell r="Y98">
            <v>0</v>
          </cell>
        </row>
        <row r="99">
          <cell r="C99" t="str">
            <v>Luzparral</v>
          </cell>
          <cell r="U99">
            <v>8.5656182078013635E-3</v>
          </cell>
          <cell r="V99">
            <v>15.133651117805764</v>
          </cell>
          <cell r="W99">
            <v>45.249163025441874</v>
          </cell>
          <cell r="X99">
            <v>769.93963426948608</v>
          </cell>
          <cell r="Y99">
            <v>0</v>
          </cell>
        </row>
        <row r="100">
          <cell r="C100" t="str">
            <v>Luzparral</v>
          </cell>
          <cell r="U100">
            <v>2.3866554219208812E-3</v>
          </cell>
          <cell r="V100">
            <v>4.2167196362866095</v>
          </cell>
          <cell r="W100">
            <v>13.321666168198439</v>
          </cell>
          <cell r="X100">
            <v>225.7294355696948</v>
          </cell>
          <cell r="Y100">
            <v>0.70041638195396427</v>
          </cell>
        </row>
        <row r="101">
          <cell r="C101" t="str">
            <v>Copelec</v>
          </cell>
          <cell r="U101">
            <v>0</v>
          </cell>
          <cell r="V101">
            <v>816.91436769999996</v>
          </cell>
          <cell r="W101">
            <v>0</v>
          </cell>
          <cell r="X101">
            <v>41561.335371105197</v>
          </cell>
          <cell r="Y101">
            <v>630.62662609741687</v>
          </cell>
        </row>
        <row r="102">
          <cell r="C102" t="str">
            <v>Copelec</v>
          </cell>
          <cell r="U102">
            <v>0</v>
          </cell>
          <cell r="V102">
            <v>49.992130340000003</v>
          </cell>
          <cell r="W102">
            <v>0</v>
          </cell>
          <cell r="X102">
            <v>2676.17872136088</v>
          </cell>
          <cell r="Y102">
            <v>0</v>
          </cell>
        </row>
        <row r="103">
          <cell r="C103" t="str">
            <v>Copelec</v>
          </cell>
          <cell r="U103">
            <v>0</v>
          </cell>
          <cell r="V103">
            <v>1228.43081394</v>
          </cell>
          <cell r="W103">
            <v>0</v>
          </cell>
          <cell r="X103">
            <v>62497.64609001144</v>
          </cell>
          <cell r="Y103">
            <v>948.74216571666045</v>
          </cell>
        </row>
        <row r="104">
          <cell r="C104" t="str">
            <v>Copelec</v>
          </cell>
          <cell r="U104">
            <v>0</v>
          </cell>
          <cell r="V104">
            <v>75.752759890000007</v>
          </cell>
          <cell r="W104">
            <v>0</v>
          </cell>
          <cell r="X104">
            <v>4055.1967424314803</v>
          </cell>
          <cell r="Y104">
            <v>0</v>
          </cell>
        </row>
        <row r="105">
          <cell r="C105" t="str">
            <v>Copelec</v>
          </cell>
          <cell r="U105">
            <v>3.2450000000000001</v>
          </cell>
          <cell r="V105">
            <v>646.64770582999995</v>
          </cell>
          <cell r="W105">
            <v>17142.223263</v>
          </cell>
          <cell r="X105">
            <v>32898.848681807074</v>
          </cell>
          <cell r="Y105">
            <v>501.18062846382685</v>
          </cell>
        </row>
        <row r="106">
          <cell r="C106" t="str">
            <v>Copelec</v>
          </cell>
          <cell r="U106">
            <v>0.21199999999999999</v>
          </cell>
          <cell r="V106">
            <v>42.18453572</v>
          </cell>
          <cell r="W106">
            <v>1183.3242584</v>
          </cell>
          <cell r="X106">
            <v>2258.22256616304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8.8605540000000005</v>
          </cell>
          <cell r="W107">
            <v>0</v>
          </cell>
          <cell r="X107">
            <v>539.90899743600005</v>
          </cell>
          <cell r="Y107">
            <v>0</v>
          </cell>
        </row>
        <row r="108">
          <cell r="C108" t="str">
            <v>Cooprel</v>
          </cell>
          <cell r="U108">
            <v>0</v>
          </cell>
          <cell r="V108">
            <v>6.8260330000000007</v>
          </cell>
          <cell r="W108">
            <v>0</v>
          </cell>
          <cell r="X108">
            <v>411.59613783400005</v>
          </cell>
          <cell r="Y108">
            <v>0</v>
          </cell>
        </row>
        <row r="109">
          <cell r="C109" t="str">
            <v>Cooprel</v>
          </cell>
          <cell r="U109">
            <v>0</v>
          </cell>
          <cell r="V109">
            <v>23.027514</v>
          </cell>
          <cell r="W109">
            <v>0</v>
          </cell>
          <cell r="X109">
            <v>1403.158538076</v>
          </cell>
          <cell r="Y109">
            <v>0</v>
          </cell>
        </row>
        <row r="110">
          <cell r="C110" t="str">
            <v>Cooprel</v>
          </cell>
          <cell r="U110">
            <v>0</v>
          </cell>
          <cell r="V110">
            <v>17.728473999999999</v>
          </cell>
          <cell r="W110">
            <v>0</v>
          </cell>
          <cell r="X110">
            <v>1068.991525252</v>
          </cell>
          <cell r="Y110">
            <v>0</v>
          </cell>
        </row>
        <row r="111">
          <cell r="C111" t="str">
            <v>Cooprel</v>
          </cell>
          <cell r="U111">
            <v>7.0999999999999994E-2</v>
          </cell>
          <cell r="V111">
            <v>12.493384000000001</v>
          </cell>
          <cell r="W111">
            <v>414.21896999999996</v>
          </cell>
          <cell r="X111">
            <v>761.27186065600006</v>
          </cell>
          <cell r="Y111">
            <v>0</v>
          </cell>
        </row>
        <row r="112">
          <cell r="C112" t="str">
            <v>Cooprel</v>
          </cell>
          <cell r="U112">
            <v>5.3999999999999999E-2</v>
          </cell>
          <cell r="V112">
            <v>9.5129419999999989</v>
          </cell>
          <cell r="W112">
            <v>314.15741999999995</v>
          </cell>
          <cell r="X112">
            <v>573.611376716</v>
          </cell>
          <cell r="Y112">
            <v>8.458559000000001</v>
          </cell>
        </row>
        <row r="113">
          <cell r="C113" t="str">
            <v>Luz Osorno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C114" t="str">
            <v>Luz Osorno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C115" t="str">
            <v>Luz Osorno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C116" t="str">
            <v>Luz Osorno</v>
          </cell>
          <cell r="U116">
            <v>0</v>
          </cell>
          <cell r="V116">
            <v>16.027000000000001</v>
          </cell>
          <cell r="W116">
            <v>0</v>
          </cell>
          <cell r="X116">
            <v>966.39604599999996</v>
          </cell>
          <cell r="Y116">
            <v>0.19800000000000001</v>
          </cell>
        </row>
        <row r="117">
          <cell r="C117" t="str">
            <v>Luz Osorno</v>
          </cell>
          <cell r="U117">
            <v>0</v>
          </cell>
          <cell r="V117">
            <v>89.739000000000004</v>
          </cell>
          <cell r="W117">
            <v>0</v>
          </cell>
          <cell r="X117">
            <v>5468.1562260000001</v>
          </cell>
          <cell r="Y117">
            <v>2.121</v>
          </cell>
        </row>
        <row r="118">
          <cell r="C118" t="str">
            <v>Luz Osorno</v>
          </cell>
          <cell r="U118">
            <v>0</v>
          </cell>
          <cell r="V118">
            <v>15.884</v>
          </cell>
          <cell r="W118">
            <v>0</v>
          </cell>
          <cell r="X118">
            <v>973.30798400000003</v>
          </cell>
          <cell r="Y118">
            <v>1.7250000000000001</v>
          </cell>
        </row>
        <row r="119">
          <cell r="C119" t="str">
            <v>Luz Osorno</v>
          </cell>
          <cell r="U119">
            <v>6.2E-2</v>
          </cell>
          <cell r="V119">
            <v>9.9710000000000001</v>
          </cell>
          <cell r="W119">
            <v>360.69925999999992</v>
          </cell>
          <cell r="X119">
            <v>601.231358</v>
          </cell>
          <cell r="Y119">
            <v>0.123</v>
          </cell>
        </row>
        <row r="120">
          <cell r="C120" t="str">
            <v>Luz Osorno</v>
          </cell>
          <cell r="U120">
            <v>0.32400000000000001</v>
          </cell>
          <cell r="V120">
            <v>54.597000000000001</v>
          </cell>
          <cell r="W120">
            <v>1890.2386799999999</v>
          </cell>
          <cell r="X120">
            <v>3326.8135979999997</v>
          </cell>
          <cell r="Y120">
            <v>1.2849999999999999</v>
          </cell>
        </row>
        <row r="121">
          <cell r="C121" t="str">
            <v>Luz Osorno</v>
          </cell>
          <cell r="U121">
            <v>4.5999999999999999E-2</v>
          </cell>
          <cell r="V121">
            <v>9.6240000000000006</v>
          </cell>
          <cell r="W121">
            <v>272.38302000000004</v>
          </cell>
          <cell r="X121">
            <v>589.72022400000003</v>
          </cell>
          <cell r="Y121">
            <v>1.0489999999999999</v>
          </cell>
        </row>
        <row r="122">
          <cell r="C122" t="str">
            <v>Crell</v>
          </cell>
          <cell r="U122">
            <v>0</v>
          </cell>
          <cell r="V122">
            <v>0.404804</v>
          </cell>
          <cell r="W122">
            <v>0</v>
          </cell>
          <cell r="X122">
            <v>24.666326935999997</v>
          </cell>
          <cell r="Y122">
            <v>0</v>
          </cell>
        </row>
        <row r="123">
          <cell r="C123" t="str">
            <v>Crell</v>
          </cell>
          <cell r="U123">
            <v>0</v>
          </cell>
          <cell r="V123">
            <v>3.4551529999999997</v>
          </cell>
          <cell r="W123">
            <v>0</v>
          </cell>
          <cell r="X123">
            <v>211.71795522799999</v>
          </cell>
          <cell r="Y123">
            <v>0</v>
          </cell>
        </row>
        <row r="124">
          <cell r="C124" t="str">
            <v>Crell</v>
          </cell>
          <cell r="U124">
            <v>0</v>
          </cell>
          <cell r="V124">
            <v>0.54049999999999998</v>
          </cell>
          <cell r="W124">
            <v>0</v>
          </cell>
          <cell r="X124">
            <v>32.934826999999999</v>
          </cell>
          <cell r="Y124">
            <v>0</v>
          </cell>
        </row>
        <row r="125">
          <cell r="C125" t="str">
            <v>Crell</v>
          </cell>
          <cell r="W125">
            <v>0</v>
          </cell>
          <cell r="X125">
            <v>272.44044911999998</v>
          </cell>
          <cell r="Y125">
            <v>0</v>
          </cell>
        </row>
        <row r="126">
          <cell r="C126" t="str">
            <v>Crell</v>
          </cell>
          <cell r="W126">
            <v>14.060099301000001</v>
          </cell>
          <cell r="X126">
            <v>17.829105597999998</v>
          </cell>
          <cell r="Y126">
            <v>0</v>
          </cell>
        </row>
        <row r="127">
          <cell r="C127" t="str">
            <v>Crell</v>
          </cell>
          <cell r="W127">
            <v>123.40132370800001</v>
          </cell>
          <cell r="X127">
            <v>155.13980232000003</v>
          </cell>
          <cell r="Y127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9"/>
  <sheetViews>
    <sheetView tabSelected="1" topLeftCell="E62" zoomScaleNormal="100" workbookViewId="0">
      <selection activeCell="H68" sqref="H68:Y79"/>
    </sheetView>
  </sheetViews>
  <sheetFormatPr baseColWidth="10" defaultColWidth="9.140625"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hidden="1" customWidth="1"/>
    <col min="10" max="10" width="11.7109375" hidden="1" customWidth="1"/>
    <col min="11" max="13" width="9.140625" hidden="1" customWidth="1"/>
    <col min="14" max="14" width="9.7109375" hidden="1" customWidth="1"/>
    <col min="15" max="21" width="9.140625" hidden="1" customWidth="1"/>
    <col min="22" max="22" width="11.5703125" style="16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1" t="s">
        <v>25</v>
      </c>
      <c r="W1" s="2" t="s">
        <v>36</v>
      </c>
      <c r="X1" s="2" t="s">
        <v>37</v>
      </c>
      <c r="Y1" s="2" t="s">
        <v>38</v>
      </c>
    </row>
    <row r="2" spans="1:25" x14ac:dyDescent="0.25">
      <c r="A2" s="10">
        <v>43070</v>
      </c>
      <c r="B2" s="3" t="s">
        <v>42</v>
      </c>
      <c r="C2" s="3"/>
      <c r="D2" s="3"/>
      <c r="E2" s="3" t="s">
        <v>18</v>
      </c>
      <c r="F2" s="3" t="s">
        <v>19</v>
      </c>
      <c r="G2" s="17" t="s">
        <v>26</v>
      </c>
      <c r="H2" s="1">
        <f>+SUMIF('[1]Tabla N°3'!$C$8:$C$130,"="&amp;$G2,'[1]Tabla N°3'!$X$8:$X$130)*1000</f>
        <v>2591369011.9999995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2">
        <v>41244611</v>
      </c>
      <c r="W2" s="6">
        <f>+SUMIF('[1]Tabla N°3'!$C$8:$C$124,"="&amp;$G2,'[1]Tabla N°3'!$V$8:$V$124)*1000</f>
        <v>48138464</v>
      </c>
      <c r="X2" t="s">
        <v>39</v>
      </c>
      <c r="Y2" s="6" t="str">
        <f>"OC: "&amp; V2&amp; " "&amp;F2&amp;" "&amp;TEXT(W2,"##.###.###")&amp;" "&amp;X2</f>
        <v>OC: 41244611 Active Energy 48.138.464 kWh</v>
      </c>
    </row>
    <row r="3" spans="1:25" x14ac:dyDescent="0.25">
      <c r="A3" s="10">
        <v>43070</v>
      </c>
      <c r="B3" s="4" t="s">
        <v>42</v>
      </c>
      <c r="C3" s="4"/>
      <c r="D3" s="4"/>
      <c r="E3" s="4" t="s">
        <v>18</v>
      </c>
      <c r="F3" s="4" t="s">
        <v>20</v>
      </c>
      <c r="G3" s="18" t="s">
        <v>26</v>
      </c>
      <c r="H3" s="1">
        <f>+SUMIF('[1]Tabla N°3'!$C$8:$C$130,"="&amp;$G3,'[1]Tabla N°3'!$W$8:$W$130)*1000</f>
        <v>473870833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2">
        <v>41244611</v>
      </c>
      <c r="W3" s="6">
        <f>+SUMIF('[1]Tabla N°3'!$C$8:$C$124,"="&amp;$G3,'[1]Tabla N°3'!$U$8:$U$124)*1000</f>
        <v>84711</v>
      </c>
      <c r="X3" t="s">
        <v>40</v>
      </c>
      <c r="Y3" s="6" t="str">
        <f t="shared" ref="Y3:Y4" si="0">"OC: "&amp; V3&amp; " "&amp;F3&amp;" "&amp;TEXT(W3,"##.###.###")&amp;" "&amp;X3</f>
        <v>OC: 41244611 Capacity 84.711 kW</v>
      </c>
    </row>
    <row r="4" spans="1:25" x14ac:dyDescent="0.25">
      <c r="A4" s="10">
        <v>43070</v>
      </c>
      <c r="B4" s="5" t="s">
        <v>42</v>
      </c>
      <c r="C4" s="5"/>
      <c r="D4" s="5"/>
      <c r="E4" s="5" t="s">
        <v>18</v>
      </c>
      <c r="F4" s="5" t="s">
        <v>21</v>
      </c>
      <c r="G4" s="19" t="s">
        <v>26</v>
      </c>
      <c r="H4" s="1">
        <f>+SUMIF('[1]Tabla N°3'!$C$8:$C$130,"="&amp;$G4,'[1]Tabla N°3'!$Y$8:$Y$130)*1000</f>
        <v>143060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2">
        <v>41244611</v>
      </c>
      <c r="W4" s="6"/>
      <c r="X4" t="s">
        <v>41</v>
      </c>
      <c r="Y4" s="6" t="str">
        <f t="shared" si="0"/>
        <v>OC: 41244611 Reactive Energy  kVARh</v>
      </c>
    </row>
    <row r="5" spans="1:25" x14ac:dyDescent="0.25">
      <c r="A5" s="10">
        <v>43070</v>
      </c>
      <c r="B5" s="3" t="s">
        <v>42</v>
      </c>
      <c r="C5" s="3"/>
      <c r="D5" s="3"/>
      <c r="E5" s="3" t="s">
        <v>18</v>
      </c>
      <c r="F5" s="3" t="s">
        <v>22</v>
      </c>
      <c r="G5" s="17" t="s">
        <v>26</v>
      </c>
      <c r="H5" s="1">
        <f>+SUMIF('[1]Tabla N°3'!$C$8:$C$130,"="&amp;$G5,'[1]Tabla N°3'!$BD$8:$BD$130)*1000</f>
        <v>741031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2">
        <v>41244788</v>
      </c>
      <c r="W5" s="6"/>
      <c r="Y5" t="s">
        <v>45</v>
      </c>
    </row>
    <row r="6" spans="1:25" x14ac:dyDescent="0.25">
      <c r="A6" s="10">
        <v>43070</v>
      </c>
      <c r="B6" s="4" t="s">
        <v>42</v>
      </c>
      <c r="C6" s="4"/>
      <c r="D6" s="4"/>
      <c r="E6" s="4" t="s">
        <v>18</v>
      </c>
      <c r="F6" s="4" t="s">
        <v>23</v>
      </c>
      <c r="G6" s="18" t="s">
        <v>26</v>
      </c>
      <c r="H6" s="1">
        <f>+SUMIF('[1]Tabla N°3'!$C$8:$C$130,"="&amp;$G6,'[1]Tabla N°3'!$BC$8:$BC$130)*1000</f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2">
        <v>41244788</v>
      </c>
      <c r="W6" s="6"/>
      <c r="Y6" t="s">
        <v>45</v>
      </c>
    </row>
    <row r="7" spans="1:25" x14ac:dyDescent="0.25">
      <c r="A7" s="10">
        <v>43070</v>
      </c>
      <c r="B7" s="5" t="s">
        <v>42</v>
      </c>
      <c r="C7" s="5"/>
      <c r="D7" s="5"/>
      <c r="E7" s="5" t="s">
        <v>18</v>
      </c>
      <c r="F7" s="5" t="s">
        <v>24</v>
      </c>
      <c r="G7" s="19" t="s">
        <v>26</v>
      </c>
      <c r="H7" s="1">
        <f>+SUMIF('[1]Tabla N°3'!$C$8:$C$130,"="&amp;$G7,'[1]Tabla N°3'!$BE$8:$BE$130)*1000</f>
        <v>118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2">
        <v>41244788</v>
      </c>
      <c r="W7" s="6"/>
      <c r="Y7" t="s">
        <v>45</v>
      </c>
    </row>
    <row r="8" spans="1:25" x14ac:dyDescent="0.25">
      <c r="A8" s="10">
        <v>43070</v>
      </c>
      <c r="B8" s="3" t="s">
        <v>42</v>
      </c>
      <c r="C8" s="3"/>
      <c r="D8" s="3"/>
      <c r="E8" s="3" t="s">
        <v>18</v>
      </c>
      <c r="F8" s="3" t="s">
        <v>19</v>
      </c>
      <c r="G8" s="7" t="s">
        <v>44</v>
      </c>
      <c r="H8" s="1">
        <f>+SUMIF('[1]Tabla N°3'!$C$8:$C$130,"="&amp;$G8,'[1]Tabla N°3'!$X$8:$X$130)*1000</f>
        <v>6085021.9999999991</v>
      </c>
      <c r="V8" s="13">
        <v>41244704</v>
      </c>
      <c r="W8" s="6">
        <f>+SUMIF('[1]Tabla N°3'!$C$8:$C$124,"="&amp;$G8,'[1]Tabla N°3'!$V$8:$V$124)*1000</f>
        <v>128661</v>
      </c>
      <c r="X8" t="s">
        <v>39</v>
      </c>
      <c r="Y8" s="6" t="str">
        <f>"OC: "&amp; V8&amp; " "&amp;F8&amp;" "&amp;TEXT(W8,"##.###.###")&amp;" "&amp;X8</f>
        <v>OC: 41244704 Active Energy 128.661 kWh</v>
      </c>
    </row>
    <row r="9" spans="1:25" x14ac:dyDescent="0.25">
      <c r="A9" s="10">
        <v>43070</v>
      </c>
      <c r="B9" s="4" t="s">
        <v>42</v>
      </c>
      <c r="C9" s="4"/>
      <c r="D9" s="4"/>
      <c r="E9" s="4" t="s">
        <v>18</v>
      </c>
      <c r="F9" s="4" t="s">
        <v>20</v>
      </c>
      <c r="G9" s="8" t="s">
        <v>44</v>
      </c>
      <c r="H9" s="1">
        <f>+SUMIF('[1]Tabla N°3'!$C$8:$C$130,"="&amp;$G9,'[1]Tabla N°3'!$W$8:$W$130)*1000</f>
        <v>1410757</v>
      </c>
      <c r="V9" s="13">
        <v>41244704</v>
      </c>
      <c r="W9" s="6">
        <f>+SUMIF('[1]Tabla N°3'!$C$8:$C$124,"="&amp;$G9,'[1]Tabla N°3'!$U$8:$U$124)*1000</f>
        <v>249</v>
      </c>
      <c r="X9" t="s">
        <v>40</v>
      </c>
      <c r="Y9" s="6" t="str">
        <f t="shared" ref="Y9:Y10" si="1">"OC: "&amp; V9&amp; " "&amp;F9&amp;" "&amp;TEXT(W9,"##.###.###")&amp;" "&amp;X9</f>
        <v>OC: 41244704 Capacity 249 kW</v>
      </c>
    </row>
    <row r="10" spans="1:25" x14ac:dyDescent="0.25">
      <c r="A10" s="10">
        <v>43070</v>
      </c>
      <c r="B10" s="5" t="s">
        <v>42</v>
      </c>
      <c r="C10" s="5"/>
      <c r="D10" s="5"/>
      <c r="E10" s="5" t="s">
        <v>18</v>
      </c>
      <c r="F10" s="5" t="s">
        <v>21</v>
      </c>
      <c r="G10" s="9" t="s">
        <v>44</v>
      </c>
      <c r="H10" s="1">
        <f>+SUMIF('[1]Tabla N°3'!$C$8:$C$130,"="&amp;$G10,'[1]Tabla N°3'!$Y$8:$Y$130)*1000</f>
        <v>0</v>
      </c>
      <c r="V10" s="13">
        <v>41244704</v>
      </c>
      <c r="W10" s="6"/>
      <c r="X10" t="s">
        <v>41</v>
      </c>
      <c r="Y10" s="6" t="str">
        <f t="shared" si="1"/>
        <v>OC: 41244704 Reactive Energy  kVARh</v>
      </c>
    </row>
    <row r="11" spans="1:25" x14ac:dyDescent="0.25">
      <c r="A11" s="10">
        <v>43070</v>
      </c>
      <c r="B11" s="3" t="s">
        <v>42</v>
      </c>
      <c r="C11" s="3"/>
      <c r="D11" s="3"/>
      <c r="E11" s="3" t="s">
        <v>18</v>
      </c>
      <c r="F11" s="3" t="s">
        <v>22</v>
      </c>
      <c r="G11" s="7" t="s">
        <v>44</v>
      </c>
      <c r="H11" s="1">
        <f>+SUMIF('[1]Tabla N°3'!$C$8:$C$130,"="&amp;$G11,'[1]Tabla N°3'!$BD$8:$BD$130)*1000</f>
        <v>1939</v>
      </c>
      <c r="V11" s="13">
        <v>41244895</v>
      </c>
      <c r="W11" s="6"/>
      <c r="Y11" t="str">
        <f t="shared" ref="Y11:Y13" si="2">+Y5</f>
        <v>Reliquidacion FAIE  2017</v>
      </c>
    </row>
    <row r="12" spans="1:25" x14ac:dyDescent="0.25">
      <c r="A12" s="10">
        <v>43070</v>
      </c>
      <c r="B12" s="4" t="s">
        <v>42</v>
      </c>
      <c r="C12" s="4"/>
      <c r="D12" s="4"/>
      <c r="E12" s="4" t="s">
        <v>18</v>
      </c>
      <c r="F12" s="4" t="s">
        <v>23</v>
      </c>
      <c r="G12" s="8" t="s">
        <v>44</v>
      </c>
      <c r="H12" s="1">
        <f>+SUMIF('[1]Tabla N°3'!$C$8:$C$130,"="&amp;$G12,'[1]Tabla N°3'!$BC$8:$BC$130)*1000</f>
        <v>0</v>
      </c>
      <c r="V12" s="13">
        <v>41244895</v>
      </c>
      <c r="W12" s="6"/>
      <c r="Y12" t="str">
        <f t="shared" si="2"/>
        <v>Reliquidacion FAIE  2017</v>
      </c>
    </row>
    <row r="13" spans="1:25" x14ac:dyDescent="0.25">
      <c r="A13" s="10">
        <v>43070</v>
      </c>
      <c r="B13" s="5" t="s">
        <v>42</v>
      </c>
      <c r="C13" s="5"/>
      <c r="D13" s="5"/>
      <c r="E13" s="5" t="s">
        <v>18</v>
      </c>
      <c r="F13" s="5" t="s">
        <v>24</v>
      </c>
      <c r="G13" s="9" t="s">
        <v>44</v>
      </c>
      <c r="H13" s="1">
        <f>+SUMIF('[1]Tabla N°3'!$C$8:$C$130,"="&amp;$G13,'[1]Tabla N°3'!$BE$8:$BE$130)*1000</f>
        <v>0</v>
      </c>
      <c r="V13" s="13">
        <v>41244895</v>
      </c>
      <c r="W13" s="6"/>
      <c r="Y13" t="str">
        <f t="shared" si="2"/>
        <v>Reliquidacion FAIE  2017</v>
      </c>
    </row>
    <row r="14" spans="1:25" x14ac:dyDescent="0.25">
      <c r="A14" s="10">
        <v>43070</v>
      </c>
      <c r="B14" s="3" t="s">
        <v>42</v>
      </c>
      <c r="C14" s="3"/>
      <c r="D14" s="3"/>
      <c r="E14" s="3" t="s">
        <v>18</v>
      </c>
      <c r="F14" s="3" t="s">
        <v>19</v>
      </c>
      <c r="G14" s="17" t="s">
        <v>27</v>
      </c>
      <c r="H14" s="1">
        <f>+SUMIF('[1]Tabla N°3'!$C$8:$C$130,"="&amp;$G14,'[1]Tabla N°3'!$X$8:$X$130)*1000</f>
        <v>24636849.000000007</v>
      </c>
      <c r="M14" s="1"/>
      <c r="V14" s="14">
        <v>41244640</v>
      </c>
      <c r="W14" s="6">
        <f>+SUMIF('[1]Tabla N°3'!$C$8:$C$124,"="&amp;$G14,'[1]Tabla N°3'!$V$8:$V$124)*1000</f>
        <v>519994.99999999988</v>
      </c>
      <c r="X14" t="s">
        <v>39</v>
      </c>
      <c r="Y14" s="6" t="str">
        <f>"OC: "&amp; V14&amp; " "&amp;F14&amp;" "&amp;TEXT(W14,"##.###.###")&amp;" "&amp;X14</f>
        <v>OC: 41244640 Active Energy 519.995 kWh</v>
      </c>
    </row>
    <row r="15" spans="1:25" x14ac:dyDescent="0.25">
      <c r="A15" s="10">
        <v>43070</v>
      </c>
      <c r="B15" s="4" t="s">
        <v>42</v>
      </c>
      <c r="C15" s="4"/>
      <c r="D15" s="4"/>
      <c r="E15" s="4" t="s">
        <v>18</v>
      </c>
      <c r="F15" s="4" t="s">
        <v>20</v>
      </c>
      <c r="G15" s="18" t="s">
        <v>27</v>
      </c>
      <c r="H15" s="1">
        <f>+SUMIF('[1]Tabla N°3'!$C$8:$C$130,"="&amp;$G15,'[1]Tabla N°3'!$W$8:$W$130)*1000</f>
        <v>4701950</v>
      </c>
      <c r="M15" s="1"/>
      <c r="V15" s="14">
        <v>41244640</v>
      </c>
      <c r="W15" s="6">
        <f>+SUMIF('[1]Tabla N°3'!$C$8:$C$124,"="&amp;$G15,'[1]Tabla N°3'!$U$8:$U$124)*1000</f>
        <v>806.99999999999977</v>
      </c>
      <c r="X15" t="s">
        <v>40</v>
      </c>
      <c r="Y15" s="6" t="str">
        <f t="shared" ref="Y15:Y16" si="3">"OC: "&amp; V15&amp; " "&amp;F15&amp;" "&amp;TEXT(W15,"##.###.###")&amp;" "&amp;X15</f>
        <v>OC: 41244640 Capacity 807 kW</v>
      </c>
    </row>
    <row r="16" spans="1:25" x14ac:dyDescent="0.25">
      <c r="A16" s="10">
        <v>43070</v>
      </c>
      <c r="B16" s="5" t="s">
        <v>42</v>
      </c>
      <c r="C16" s="5"/>
      <c r="D16" s="5"/>
      <c r="E16" s="5" t="s">
        <v>18</v>
      </c>
      <c r="F16" s="5" t="s">
        <v>21</v>
      </c>
      <c r="G16" s="19" t="s">
        <v>27</v>
      </c>
      <c r="H16" s="1">
        <f>+SUMIF('[1]Tabla N°3'!$C$8:$C$130,"="&amp;$G16,'[1]Tabla N°3'!$Y$8:$Y$130)*1000</f>
        <v>39159.999999999993</v>
      </c>
      <c r="M16" s="1"/>
      <c r="V16" s="14">
        <v>41244640</v>
      </c>
      <c r="W16" s="6"/>
      <c r="X16" t="s">
        <v>41</v>
      </c>
      <c r="Y16" s="6" t="str">
        <f t="shared" si="3"/>
        <v>OC: 41244640 Reactive Energy  kVARh</v>
      </c>
    </row>
    <row r="17" spans="1:25" x14ac:dyDescent="0.25">
      <c r="A17" s="10">
        <v>43070</v>
      </c>
      <c r="B17" s="3" t="s">
        <v>42</v>
      </c>
      <c r="C17" s="3"/>
      <c r="D17" s="3"/>
      <c r="E17" s="3" t="s">
        <v>18</v>
      </c>
      <c r="F17" s="3" t="s">
        <v>22</v>
      </c>
      <c r="G17" s="17" t="s">
        <v>27</v>
      </c>
      <c r="H17" s="1">
        <f>+SUMIF('[1]Tabla N°3'!$C$8:$C$130,"="&amp;$G17,'[1]Tabla N°3'!$BD$8:$BD$130)*1000</f>
        <v>8626</v>
      </c>
      <c r="M17" s="1"/>
      <c r="V17" s="13">
        <v>41244843</v>
      </c>
      <c r="W17" s="6"/>
      <c r="Y17" t="str">
        <f t="shared" ref="Y17:Y19" si="4">+Y11</f>
        <v>Reliquidacion FAIE  2017</v>
      </c>
    </row>
    <row r="18" spans="1:25" x14ac:dyDescent="0.25">
      <c r="A18" s="10">
        <v>43070</v>
      </c>
      <c r="B18" s="4" t="s">
        <v>42</v>
      </c>
      <c r="C18" s="4"/>
      <c r="D18" s="4"/>
      <c r="E18" s="4" t="s">
        <v>18</v>
      </c>
      <c r="F18" s="4" t="s">
        <v>23</v>
      </c>
      <c r="G18" s="18" t="s">
        <v>27</v>
      </c>
      <c r="H18" s="1">
        <f>+SUMIF('[1]Tabla N°3'!$C$8:$C$130,"="&amp;$G18,'[1]Tabla N°3'!$BC$8:$BC$130)*1000</f>
        <v>0</v>
      </c>
      <c r="M18" s="1"/>
      <c r="V18" s="13">
        <v>41244843</v>
      </c>
      <c r="W18" s="6"/>
      <c r="Y18" t="str">
        <f t="shared" si="4"/>
        <v>Reliquidacion FAIE  2017</v>
      </c>
    </row>
    <row r="19" spans="1:25" x14ac:dyDescent="0.25">
      <c r="A19" s="10">
        <v>43070</v>
      </c>
      <c r="B19" s="5" t="s">
        <v>42</v>
      </c>
      <c r="C19" s="5"/>
      <c r="D19" s="5"/>
      <c r="E19" s="5" t="s">
        <v>18</v>
      </c>
      <c r="F19" s="5" t="s">
        <v>24</v>
      </c>
      <c r="G19" s="19" t="s">
        <v>27</v>
      </c>
      <c r="H19" s="1">
        <f>+SUMIF('[1]Tabla N°3'!$C$8:$C$130,"="&amp;$G19,'[1]Tabla N°3'!$BE$8:$BE$130)*1000</f>
        <v>7</v>
      </c>
      <c r="M19" s="1"/>
      <c r="V19" s="13">
        <v>41244843</v>
      </c>
      <c r="W19" s="6"/>
      <c r="Y19" t="str">
        <f t="shared" si="4"/>
        <v>Reliquidacion FAIE  2017</v>
      </c>
    </row>
    <row r="20" spans="1:25" x14ac:dyDescent="0.25">
      <c r="A20" s="10">
        <v>43070</v>
      </c>
      <c r="B20" s="3" t="s">
        <v>42</v>
      </c>
      <c r="C20" s="3"/>
      <c r="D20" s="3"/>
      <c r="E20" s="3" t="s">
        <v>18</v>
      </c>
      <c r="F20" s="3" t="s">
        <v>19</v>
      </c>
      <c r="G20" s="7" t="s">
        <v>28</v>
      </c>
      <c r="H20" s="1">
        <f>+SUMIF('[1]Tabla N°3'!$C$8:$C$130,"="&amp;$G20,'[1]Tabla N°3'!$X$8:$X$130)*1000</f>
        <v>34217218.360455073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5"/>
      <c r="W20" s="6">
        <f>+SUMIF('[1]Tabla N°3'!$C$8:$C$124,"="&amp;$G20,'[1]Tabla N°3'!$V$8:$V$124)*1000</f>
        <v>672630.65111999982</v>
      </c>
      <c r="X20" t="s">
        <v>39</v>
      </c>
      <c r="Y20" s="6" t="str">
        <f>"OC: "&amp; V20&amp; " "&amp;F14&amp;" "&amp;TEXT(W20,"##.###.###")&amp;" "&amp;X20</f>
        <v>OC:  Active Energy 672.631 kWh</v>
      </c>
    </row>
    <row r="21" spans="1:25" x14ac:dyDescent="0.25">
      <c r="A21" s="10">
        <v>43070</v>
      </c>
      <c r="B21" s="4" t="s">
        <v>42</v>
      </c>
      <c r="C21" s="4"/>
      <c r="D21" s="4"/>
      <c r="E21" s="4" t="s">
        <v>18</v>
      </c>
      <c r="F21" s="4" t="s">
        <v>20</v>
      </c>
      <c r="G21" s="8" t="s">
        <v>28</v>
      </c>
      <c r="H21" s="1">
        <f>+SUMIF('[1]Tabla N°3'!$C$8:$C$130,"="&amp;$G21,'[1]Tabla N°3'!$W$8:$W$130)*1000</f>
        <v>2302305.6243094448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5"/>
      <c r="W21" s="6">
        <f>+SUMIF('[1]Tabla N°3'!$C$8:$C$124,"="&amp;$G21,'[1]Tabla N°3'!$U$8:$U$124)*1000</f>
        <v>435.79669174295748</v>
      </c>
      <c r="X21" t="s">
        <v>40</v>
      </c>
      <c r="Y21" s="6" t="str">
        <f>"OC: "&amp; V21&amp; " "&amp;F15&amp;" "&amp;TEXT(W21,"##.###.###")&amp;" "&amp;X21</f>
        <v>OC:  Capacity 436 kW</v>
      </c>
    </row>
    <row r="22" spans="1:25" x14ac:dyDescent="0.25">
      <c r="A22" s="10">
        <v>43070</v>
      </c>
      <c r="B22" s="5" t="s">
        <v>42</v>
      </c>
      <c r="C22" s="5"/>
      <c r="D22" s="5"/>
      <c r="E22" s="5" t="s">
        <v>18</v>
      </c>
      <c r="F22" s="5" t="s">
        <v>21</v>
      </c>
      <c r="G22" s="9" t="s">
        <v>28</v>
      </c>
      <c r="H22" s="1">
        <f>+SUMIF('[1]Tabla N°3'!$C$8:$C$130,"="&amp;$G22,'[1]Tabla N°3'!$Y$8:$Y$130)*1000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5"/>
      <c r="W22" s="6"/>
      <c r="X22" t="s">
        <v>41</v>
      </c>
      <c r="Y22" s="6" t="str">
        <f>"OC: "&amp; V22&amp; " "&amp;F16&amp;" "&amp;TEXT(W22,"##.###.###")&amp;" "&amp;X22</f>
        <v>OC:  Reactive Energy  kVARh</v>
      </c>
    </row>
    <row r="23" spans="1:25" x14ac:dyDescent="0.25">
      <c r="A23" s="10">
        <v>43070</v>
      </c>
      <c r="B23" s="3" t="s">
        <v>42</v>
      </c>
      <c r="C23" s="3"/>
      <c r="D23" s="3"/>
      <c r="E23" s="3" t="s">
        <v>18</v>
      </c>
      <c r="F23" s="3" t="s">
        <v>22</v>
      </c>
      <c r="G23" s="7" t="s">
        <v>28</v>
      </c>
      <c r="H23" s="1">
        <f>+SUMIF('[1]Tabla N°3'!$C$8:$C$130,"="&amp;$G23,'[1]Tabla N°3'!$BD$8:$BD$130)*1000</f>
        <v>33116.664317879506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5"/>
      <c r="W23" s="6"/>
      <c r="Y23" t="str">
        <f t="shared" ref="Y23:Y25" si="5">+Y17</f>
        <v>Reliquidacion FAIE  2017</v>
      </c>
    </row>
    <row r="24" spans="1:25" x14ac:dyDescent="0.25">
      <c r="A24" s="10">
        <v>43070</v>
      </c>
      <c r="B24" s="4" t="s">
        <v>42</v>
      </c>
      <c r="C24" s="4"/>
      <c r="D24" s="4"/>
      <c r="E24" s="4" t="s">
        <v>18</v>
      </c>
      <c r="F24" s="4" t="s">
        <v>23</v>
      </c>
      <c r="G24" s="8" t="s">
        <v>28</v>
      </c>
      <c r="H24" s="1">
        <f>+SUMIF('[1]Tabla N°3'!$C$8:$C$130,"="&amp;$G24,'[1]Tabla N°3'!$BC$8:$BC$130)*1000</f>
        <v>3364.9550038064326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5"/>
      <c r="W24" s="6"/>
      <c r="Y24" t="str">
        <f t="shared" si="5"/>
        <v>Reliquidacion FAIE  2017</v>
      </c>
    </row>
    <row r="25" spans="1:25" x14ac:dyDescent="0.25">
      <c r="A25" s="10">
        <v>43070</v>
      </c>
      <c r="B25" s="5" t="s">
        <v>42</v>
      </c>
      <c r="C25" s="5"/>
      <c r="D25" s="5"/>
      <c r="E25" s="5" t="s">
        <v>18</v>
      </c>
      <c r="F25" s="5" t="s">
        <v>24</v>
      </c>
      <c r="G25" s="9" t="s">
        <v>28</v>
      </c>
      <c r="H25" s="1">
        <f>+SUMIF('[1]Tabla N°3'!$C$8:$C$130,"="&amp;$G25,'[1]Tabla N°3'!$BE$8:$BE$130)*1000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5"/>
      <c r="W25" s="6"/>
      <c r="Y25" t="str">
        <f t="shared" si="5"/>
        <v>Reliquidacion FAIE  2017</v>
      </c>
    </row>
    <row r="26" spans="1:25" x14ac:dyDescent="0.25">
      <c r="A26" s="10">
        <v>43070</v>
      </c>
      <c r="B26" s="3" t="s">
        <v>42</v>
      </c>
      <c r="C26" s="3"/>
      <c r="D26" s="3"/>
      <c r="E26" s="3" t="s">
        <v>18</v>
      </c>
      <c r="F26" s="3" t="s">
        <v>19</v>
      </c>
      <c r="G26" s="7" t="s">
        <v>29</v>
      </c>
      <c r="H26" s="1">
        <f>+SUMIF('[1]Tabla N°3'!$C$8:$C$130,"="&amp;$G26,'[1]Tabla N°3'!$X$8:$X$130)*1000</f>
        <v>6966412.3840000015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5"/>
      <c r="W26" s="6"/>
      <c r="X26" t="s">
        <v>39</v>
      </c>
      <c r="Y26" s="6" t="str">
        <f>"OC: "&amp; V26&amp; " "&amp;F20&amp;" "&amp;TEXT(W26,"##.###.###")&amp;" "&amp;X26</f>
        <v>OC:  Active Energy  kWh</v>
      </c>
    </row>
    <row r="27" spans="1:25" x14ac:dyDescent="0.25">
      <c r="A27" s="10">
        <v>43070</v>
      </c>
      <c r="B27" s="4" t="s">
        <v>42</v>
      </c>
      <c r="C27" s="4"/>
      <c r="D27" s="4"/>
      <c r="E27" s="4" t="s">
        <v>18</v>
      </c>
      <c r="F27" s="4" t="s">
        <v>20</v>
      </c>
      <c r="G27" s="8" t="s">
        <v>29</v>
      </c>
      <c r="H27" s="1">
        <f>+SUMIF('[1]Tabla N°3'!$C$8:$C$130,"="&amp;$G27,'[1]Tabla N°3'!$W$8:$W$130)*1000</f>
        <v>714371.61968390679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5"/>
      <c r="W27" s="6"/>
      <c r="X27" t="s">
        <v>40</v>
      </c>
      <c r="Y27" s="6" t="str">
        <f>"OC: "&amp; V27&amp; " "&amp;F21&amp;" "&amp;TEXT(W27,"##.###.###")&amp;" "&amp;X27</f>
        <v>OC:  Capacity  kW</v>
      </c>
    </row>
    <row r="28" spans="1:25" x14ac:dyDescent="0.25">
      <c r="A28" s="10">
        <v>43070</v>
      </c>
      <c r="B28" s="5" t="s">
        <v>42</v>
      </c>
      <c r="C28" s="5"/>
      <c r="D28" s="5"/>
      <c r="E28" s="5" t="s">
        <v>18</v>
      </c>
      <c r="F28" s="5" t="s">
        <v>21</v>
      </c>
      <c r="G28" s="9" t="s">
        <v>29</v>
      </c>
      <c r="H28" s="1">
        <f>+SUMIF('[1]Tabla N°3'!$C$8:$C$130,"="&amp;$G28,'[1]Tabla N°3'!$Y$8:$Y$130)*1000</f>
        <v>10857.694970897153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5"/>
      <c r="W28" s="6"/>
      <c r="X28" t="s">
        <v>41</v>
      </c>
      <c r="Y28" s="6" t="str">
        <f>"OC: "&amp; V28&amp; " "&amp;F22&amp;" "&amp;TEXT(W28,"##.###.###")&amp;" "&amp;X28</f>
        <v>OC:  Reactive Energy  kVARh</v>
      </c>
    </row>
    <row r="29" spans="1:25" x14ac:dyDescent="0.25">
      <c r="A29" s="10">
        <v>43070</v>
      </c>
      <c r="B29" s="3" t="s">
        <v>42</v>
      </c>
      <c r="C29" s="3"/>
      <c r="D29" s="3"/>
      <c r="E29" s="3" t="s">
        <v>18</v>
      </c>
      <c r="F29" s="3" t="s">
        <v>22</v>
      </c>
      <c r="G29" s="7" t="s">
        <v>29</v>
      </c>
      <c r="H29" s="1">
        <f>+SUMIF('[1]Tabla N°3'!$C$8:$C$130,"="&amp;$G29,'[1]Tabla N°3'!$BD$8:$BD$130)*1000</f>
        <v>54549.553999999654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5"/>
      <c r="W29" s="6"/>
      <c r="Y29" t="s">
        <v>47</v>
      </c>
    </row>
    <row r="30" spans="1:25" x14ac:dyDescent="0.25">
      <c r="A30" s="10">
        <v>43070</v>
      </c>
      <c r="B30" s="4" t="s">
        <v>42</v>
      </c>
      <c r="C30" s="4"/>
      <c r="D30" s="4"/>
      <c r="E30" s="4" t="s">
        <v>18</v>
      </c>
      <c r="F30" s="4" t="s">
        <v>23</v>
      </c>
      <c r="G30" s="8" t="s">
        <v>29</v>
      </c>
      <c r="H30" s="1">
        <f>+SUMIF('[1]Tabla N°3'!$C$8:$C$130,"="&amp;$G30,'[1]Tabla N°3'!$BC$8:$BC$130)*1000</f>
        <v>1529.9935356791539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5"/>
      <c r="W30" s="6"/>
    </row>
    <row r="31" spans="1:25" x14ac:dyDescent="0.25">
      <c r="A31" s="10">
        <v>43070</v>
      </c>
      <c r="B31" s="5" t="s">
        <v>42</v>
      </c>
      <c r="C31" s="5"/>
      <c r="D31" s="5"/>
      <c r="E31" s="5" t="s">
        <v>18</v>
      </c>
      <c r="F31" s="5" t="s">
        <v>24</v>
      </c>
      <c r="G31" s="9" t="s">
        <v>29</v>
      </c>
      <c r="H31" s="1">
        <f>+SUMIF('[1]Tabla N°3'!$C$8:$C$130,"="&amp;$G31,'[1]Tabla N°3'!$BE$8:$BE$130)*1000</f>
        <v>97.22040735461087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5"/>
      <c r="W31" s="6"/>
    </row>
    <row r="32" spans="1:25" x14ac:dyDescent="0.25">
      <c r="A32" s="10">
        <v>43070</v>
      </c>
      <c r="B32" s="3" t="s">
        <v>42</v>
      </c>
      <c r="C32" s="3"/>
      <c r="D32" s="3"/>
      <c r="E32" s="3" t="s">
        <v>18</v>
      </c>
      <c r="F32" s="3" t="s">
        <v>19</v>
      </c>
      <c r="G32" s="7" t="s">
        <v>30</v>
      </c>
      <c r="H32" s="1">
        <f>+SUMIF('[1]Tabla N°3'!$C$8:$C$130,"="&amp;$G32,'[1]Tabla N°3'!$X$8:$X$130)*1000</f>
        <v>145947428.17287913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5"/>
      <c r="W32" s="6">
        <f>+SUMIF('[1]Tabla N°3'!$C$8:$C$124,"="&amp;$G32,'[1]Tabla N°3'!$V$8:$V$124)*1000</f>
        <v>2859922.31342</v>
      </c>
      <c r="X32" t="s">
        <v>39</v>
      </c>
      <c r="Y32" s="6" t="str">
        <f>"OC: "&amp; V32&amp; " "&amp;F26&amp;" "&amp;TEXT(W32,"##.###.###")&amp;" "&amp;X32</f>
        <v>OC:  Active Energy 2.859.922 kWh</v>
      </c>
    </row>
    <row r="33" spans="1:25" x14ac:dyDescent="0.25">
      <c r="A33" s="10">
        <v>43070</v>
      </c>
      <c r="B33" s="4" t="s">
        <v>42</v>
      </c>
      <c r="C33" s="4"/>
      <c r="D33" s="4"/>
      <c r="E33" s="4" t="s">
        <v>18</v>
      </c>
      <c r="F33" s="4" t="s">
        <v>20</v>
      </c>
      <c r="G33" s="8" t="s">
        <v>30</v>
      </c>
      <c r="H33" s="1">
        <f>+SUMIF('[1]Tabla N°3'!$C$8:$C$130,"="&amp;$G33,'[1]Tabla N°3'!$W$8:$W$130)*1000</f>
        <v>18325547.521400001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5"/>
      <c r="W33" s="6">
        <f>+SUMIF('[1]Tabla N°3'!$C$8:$C$124,"="&amp;$G33,'[1]Tabla N°3'!$U$8:$U$124)*1000</f>
        <v>3457.0000000000005</v>
      </c>
      <c r="X33" t="s">
        <v>40</v>
      </c>
      <c r="Y33" s="6" t="str">
        <f>"OC: "&amp; V33&amp; " "&amp;F27&amp;" "&amp;TEXT(W33,"##.###.###")&amp;" "&amp;X33</f>
        <v>OC:  Capacity 3.457 kW</v>
      </c>
    </row>
    <row r="34" spans="1:25" x14ac:dyDescent="0.25">
      <c r="A34" s="10">
        <v>43070</v>
      </c>
      <c r="B34" s="5" t="s">
        <v>42</v>
      </c>
      <c r="C34" s="5"/>
      <c r="D34" s="5"/>
      <c r="E34" s="5" t="s">
        <v>18</v>
      </c>
      <c r="F34" s="5" t="s">
        <v>21</v>
      </c>
      <c r="G34" s="9" t="s">
        <v>30</v>
      </c>
      <c r="H34" s="1">
        <f>+SUMIF('[1]Tabla N°3'!$C$8:$C$130,"="&amp;$G34,'[1]Tabla N°3'!$Y$8:$Y$130)*1000</f>
        <v>2080549.420277904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5"/>
      <c r="W34" s="6"/>
      <c r="X34" t="s">
        <v>41</v>
      </c>
      <c r="Y34" s="6" t="str">
        <f>"OC: "&amp; V34&amp; " "&amp;F28&amp;" "&amp;TEXT(W34,"##.###.###")&amp;" "&amp;X34</f>
        <v>OC:  Reactive Energy  kVARh</v>
      </c>
    </row>
    <row r="35" spans="1:25" x14ac:dyDescent="0.25">
      <c r="A35" s="10">
        <v>43070</v>
      </c>
      <c r="B35" s="3" t="s">
        <v>42</v>
      </c>
      <c r="C35" s="3"/>
      <c r="D35" s="3"/>
      <c r="E35" s="3" t="s">
        <v>18</v>
      </c>
      <c r="F35" s="3" t="s">
        <v>22</v>
      </c>
      <c r="G35" s="7" t="s">
        <v>30</v>
      </c>
      <c r="H35" s="1">
        <f>+SUMIF('[1]Tabla N°3'!$C$8:$C$130,"="&amp;$G35,'[1]Tabla N°3'!$BD$8:$BD$130)*1000</f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5"/>
      <c r="W35" s="6"/>
    </row>
    <row r="36" spans="1:25" x14ac:dyDescent="0.25">
      <c r="A36" s="10">
        <v>43070</v>
      </c>
      <c r="B36" s="4" t="s">
        <v>42</v>
      </c>
      <c r="C36" s="4"/>
      <c r="D36" s="4"/>
      <c r="E36" s="4" t="s">
        <v>18</v>
      </c>
      <c r="F36" s="4" t="s">
        <v>23</v>
      </c>
      <c r="G36" s="8" t="s">
        <v>30</v>
      </c>
      <c r="H36" s="1">
        <f>+SUMIF('[1]Tabla N°3'!$C$8:$C$130,"="&amp;$G36,'[1]Tabla N°3'!$BC$8:$BC$130)*1000</f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5"/>
      <c r="W36" s="6"/>
    </row>
    <row r="37" spans="1:25" x14ac:dyDescent="0.25">
      <c r="A37" s="10">
        <v>43070</v>
      </c>
      <c r="B37" s="5" t="s">
        <v>42</v>
      </c>
      <c r="C37" s="5"/>
      <c r="D37" s="5"/>
      <c r="E37" s="5" t="s">
        <v>18</v>
      </c>
      <c r="F37" s="5" t="s">
        <v>24</v>
      </c>
      <c r="G37" s="9" t="s">
        <v>30</v>
      </c>
      <c r="H37" s="1">
        <f>+SUMIF('[1]Tabla N°3'!$C$8:$C$130,"="&amp;$G37,'[1]Tabla N°3'!$BE$8:$BE$130)*1000</f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5"/>
      <c r="W37" s="6"/>
    </row>
    <row r="38" spans="1:25" x14ac:dyDescent="0.25">
      <c r="A38" s="10">
        <v>43070</v>
      </c>
      <c r="B38" s="3" t="s">
        <v>42</v>
      </c>
      <c r="C38" s="3"/>
      <c r="D38" s="3"/>
      <c r="E38" s="3" t="s">
        <v>18</v>
      </c>
      <c r="F38" s="3" t="s">
        <v>19</v>
      </c>
      <c r="G38" s="7" t="s">
        <v>31</v>
      </c>
      <c r="H38" s="1">
        <f>+SUMIF('[1]Tabla N°3'!$C$8:$C$130,"="&amp;$G38,'[1]Tabla N°3'!$X$8:$X$130)*1000</f>
        <v>4758538.43597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5"/>
      <c r="W38" s="6">
        <f>+SUMIF('[1]Tabla N°3'!$C$8:$C$124,"="&amp;$G38,'[1]Tabla N°3'!$V$8:$V$124)*1000</f>
        <v>78448.900999999998</v>
      </c>
      <c r="X38" t="s">
        <v>39</v>
      </c>
      <c r="Y38" s="6" t="str">
        <f>"OC: "&amp; V38&amp; " "&amp;F32&amp;" "&amp;TEXT(W38,"##.###.###")&amp;" "&amp;X38</f>
        <v>OC:  Active Energy 78.449 kWh</v>
      </c>
    </row>
    <row r="39" spans="1:25" x14ac:dyDescent="0.25">
      <c r="A39" s="10">
        <v>43070</v>
      </c>
      <c r="B39" s="4" t="s">
        <v>42</v>
      </c>
      <c r="C39" s="4"/>
      <c r="D39" s="4"/>
      <c r="E39" s="4" t="s">
        <v>18</v>
      </c>
      <c r="F39" s="4" t="s">
        <v>20</v>
      </c>
      <c r="G39" s="8" t="s">
        <v>31</v>
      </c>
      <c r="H39" s="1">
        <f>+SUMIF('[1]Tabla N°3'!$C$8:$C$130,"="&amp;$G39,'[1]Tabla N°3'!$W$8:$W$130)*1000</f>
        <v>728376.3899999999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5"/>
      <c r="W39" s="6">
        <f>+SUMIF('[1]Tabla N°3'!$C$8:$C$124,"="&amp;$G39,'[1]Tabla N°3'!$U$8:$U$124)*1000</f>
        <v>125</v>
      </c>
      <c r="X39" t="s">
        <v>40</v>
      </c>
      <c r="Y39" s="6" t="str">
        <f>"OC: "&amp; V39&amp; " "&amp;F33&amp;" "&amp;TEXT(W39,"##.###.###")&amp;" "&amp;X39</f>
        <v>OC:  Capacity 125 kW</v>
      </c>
    </row>
    <row r="40" spans="1:25" x14ac:dyDescent="0.25">
      <c r="A40" s="10">
        <v>43070</v>
      </c>
      <c r="B40" s="5" t="s">
        <v>42</v>
      </c>
      <c r="C40" s="5"/>
      <c r="D40" s="5"/>
      <c r="E40" s="5" t="s">
        <v>18</v>
      </c>
      <c r="F40" s="5" t="s">
        <v>21</v>
      </c>
      <c r="G40" s="9" t="s">
        <v>31</v>
      </c>
      <c r="H40" s="1">
        <f>+SUMIF('[1]Tabla N°3'!$C$8:$C$130,"="&amp;$G40,'[1]Tabla N°3'!$Y$8:$Y$130)*1000</f>
        <v>8458.5590000000011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5"/>
      <c r="W40" s="6"/>
      <c r="X40" t="s">
        <v>41</v>
      </c>
      <c r="Y40" s="6" t="str">
        <f>"OC: "&amp; V40&amp; " "&amp;F34&amp;" "&amp;TEXT(W40,"##.###.###")&amp;" "&amp;X40</f>
        <v>OC:  Reactive Energy  kVARh</v>
      </c>
    </row>
    <row r="41" spans="1:25" x14ac:dyDescent="0.25">
      <c r="A41" s="10">
        <v>43070</v>
      </c>
      <c r="B41" s="3" t="s">
        <v>42</v>
      </c>
      <c r="C41" s="3"/>
      <c r="D41" s="3"/>
      <c r="E41" s="3" t="s">
        <v>18</v>
      </c>
      <c r="F41" s="3" t="s">
        <v>22</v>
      </c>
      <c r="G41" s="7" t="s">
        <v>31</v>
      </c>
      <c r="H41" s="1">
        <f>+SUMIF('[1]Tabla N°3'!$C$8:$C$130,"="&amp;$G41,'[1]Tabla N°3'!$BD$8:$BD$130)*1000</f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5"/>
      <c r="W41" s="6"/>
    </row>
    <row r="42" spans="1:25" x14ac:dyDescent="0.25">
      <c r="A42" s="10">
        <v>43070</v>
      </c>
      <c r="B42" s="4" t="s">
        <v>42</v>
      </c>
      <c r="C42" s="4"/>
      <c r="D42" s="4"/>
      <c r="E42" s="4" t="s">
        <v>18</v>
      </c>
      <c r="F42" s="4" t="s">
        <v>23</v>
      </c>
      <c r="G42" s="8" t="s">
        <v>31</v>
      </c>
      <c r="H42" s="1">
        <f>+SUMIF('[1]Tabla N°3'!$C$8:$C$130,"="&amp;$G42,'[1]Tabla N°3'!$BC$8:$BC$130)*1000</f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5"/>
      <c r="W42" s="6"/>
    </row>
    <row r="43" spans="1:25" x14ac:dyDescent="0.25">
      <c r="A43" s="10">
        <v>43070</v>
      </c>
      <c r="B43" s="5" t="s">
        <v>42</v>
      </c>
      <c r="C43" s="5"/>
      <c r="D43" s="5"/>
      <c r="E43" s="5" t="s">
        <v>18</v>
      </c>
      <c r="F43" s="5" t="s">
        <v>24</v>
      </c>
      <c r="G43" s="9" t="s">
        <v>31</v>
      </c>
      <c r="H43" s="1">
        <f>+SUMIF('[1]Tabla N°3'!$C$8:$C$130,"="&amp;$G43,'[1]Tabla N°3'!$BE$8:$BE$130)*1000</f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5"/>
      <c r="W43" s="6"/>
    </row>
    <row r="44" spans="1:25" x14ac:dyDescent="0.25">
      <c r="A44" s="10">
        <v>43070</v>
      </c>
      <c r="B44" s="3" t="s">
        <v>42</v>
      </c>
      <c r="C44" s="3"/>
      <c r="D44" s="3"/>
      <c r="E44" s="3" t="s">
        <v>18</v>
      </c>
      <c r="F44" s="3" t="s">
        <v>19</v>
      </c>
      <c r="G44" s="7" t="s">
        <v>46</v>
      </c>
      <c r="H44" s="1">
        <f>+SUMIF('[1]Tabla N°3'!$C$8:$C$130,"="&amp;$G44,'[1]Tabla N°3'!$X$8:$X$130)*1000</f>
        <v>714728.46620199992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5"/>
      <c r="W44" s="6">
        <f>+SUMIF('[1]Tabla N°3'!$C$8:$C$124,"="&amp;$G44,'[1]Tabla N°3'!$V$8:$V$124)*1000</f>
        <v>4400.4569999999994</v>
      </c>
      <c r="X44" t="s">
        <v>39</v>
      </c>
      <c r="Y44" s="6" t="str">
        <f>"OC: "&amp; V44&amp; " "&amp;F38&amp;" "&amp;TEXT(W44,"##.###.###")&amp;" "&amp;X44</f>
        <v>OC:  Active Energy 4.400 kWh</v>
      </c>
    </row>
    <row r="45" spans="1:25" x14ac:dyDescent="0.25">
      <c r="A45" s="10">
        <v>43070</v>
      </c>
      <c r="B45" s="4" t="s">
        <v>42</v>
      </c>
      <c r="C45" s="4"/>
      <c r="D45" s="4"/>
      <c r="E45" s="4" t="s">
        <v>18</v>
      </c>
      <c r="F45" s="4" t="s">
        <v>20</v>
      </c>
      <c r="G45" s="8" t="s">
        <v>46</v>
      </c>
      <c r="H45" s="1">
        <f>+SUMIF('[1]Tabla N°3'!$C$8:$C$130,"="&amp;$G45,'[1]Tabla N°3'!$W$8:$W$130)*1000</f>
        <v>137461.42300900002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5"/>
      <c r="W45" s="6">
        <f>+SUMIF('[1]Tabla N°3'!$C$8:$C$124,"="&amp;$G45,'[1]Tabla N°3'!$U$8:$U$124)*1000</f>
        <v>0</v>
      </c>
      <c r="X45" t="s">
        <v>40</v>
      </c>
      <c r="Y45" s="6" t="str">
        <f>"OC: "&amp; V45&amp; " "&amp;F39&amp;" "&amp;TEXT(W45,"##.###.###")&amp;" "&amp;X45</f>
        <v>OC:  Capacity  kW</v>
      </c>
    </row>
    <row r="46" spans="1:25" x14ac:dyDescent="0.25">
      <c r="A46" s="10">
        <v>43070</v>
      </c>
      <c r="B46" s="5" t="s">
        <v>42</v>
      </c>
      <c r="C46" s="5"/>
      <c r="D46" s="5"/>
      <c r="E46" s="5" t="s">
        <v>18</v>
      </c>
      <c r="F46" s="5" t="s">
        <v>21</v>
      </c>
      <c r="G46" s="9" t="s">
        <v>46</v>
      </c>
      <c r="H46" s="1">
        <f>+SUMIF('[1]Tabla N°3'!$C$8:$C$130,"="&amp;$G46,'[1]Tabla N°3'!$Y$8:$Y$130)*1000</f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5"/>
      <c r="W46" s="6"/>
      <c r="X46" t="s">
        <v>41</v>
      </c>
      <c r="Y46" s="6" t="str">
        <f>"OC: "&amp; V46&amp; " "&amp;F40&amp;" "&amp;TEXT(W46,"##.###.###")&amp;" "&amp;X46</f>
        <v>OC:  Reactive Energy  kVARh</v>
      </c>
    </row>
    <row r="47" spans="1:25" x14ac:dyDescent="0.25">
      <c r="A47" s="10">
        <v>43070</v>
      </c>
      <c r="B47" s="3" t="s">
        <v>42</v>
      </c>
      <c r="C47" s="3"/>
      <c r="D47" s="3"/>
      <c r="E47" s="3" t="s">
        <v>18</v>
      </c>
      <c r="F47" s="3" t="s">
        <v>22</v>
      </c>
      <c r="G47" s="7" t="s">
        <v>46</v>
      </c>
      <c r="H47" s="1">
        <f>+SUMIF('[1]Tabla N°3'!$C$8:$C$130,"="&amp;$G47,'[1]Tabla N°3'!$BD$8:$BD$130)*1000</f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5"/>
      <c r="W47" s="6"/>
    </row>
    <row r="48" spans="1:25" x14ac:dyDescent="0.25">
      <c r="A48" s="10">
        <v>43070</v>
      </c>
      <c r="B48" s="4" t="s">
        <v>42</v>
      </c>
      <c r="C48" s="4"/>
      <c r="D48" s="4"/>
      <c r="E48" s="4" t="s">
        <v>18</v>
      </c>
      <c r="F48" s="4" t="s">
        <v>23</v>
      </c>
      <c r="G48" s="8" t="s">
        <v>46</v>
      </c>
      <c r="H48" s="1">
        <f>+SUMIF('[1]Tabla N°3'!$C$8:$C$130,"="&amp;$G48,'[1]Tabla N°3'!$BC$8:$BC$130)*1000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5"/>
      <c r="W48" s="6"/>
    </row>
    <row r="49" spans="1:25" x14ac:dyDescent="0.25">
      <c r="A49" s="10">
        <v>43070</v>
      </c>
      <c r="B49" s="5" t="s">
        <v>42</v>
      </c>
      <c r="C49" s="5"/>
      <c r="D49" s="5"/>
      <c r="E49" s="5" t="s">
        <v>18</v>
      </c>
      <c r="F49" s="5" t="s">
        <v>24</v>
      </c>
      <c r="G49" s="9" t="s">
        <v>46</v>
      </c>
      <c r="H49" s="1">
        <f>+SUMIF('[1]Tabla N°3'!$C$8:$C$130,"="&amp;$G49,'[1]Tabla N°3'!$BE$8:$BE$130)*1000</f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5"/>
      <c r="W49" s="6"/>
    </row>
    <row r="50" spans="1:25" x14ac:dyDescent="0.25">
      <c r="A50" s="10">
        <v>43070</v>
      </c>
      <c r="B50" s="3" t="s">
        <v>42</v>
      </c>
      <c r="C50" s="3"/>
      <c r="D50" s="3"/>
      <c r="E50" s="3" t="s">
        <v>18</v>
      </c>
      <c r="F50" s="3" t="s">
        <v>19</v>
      </c>
      <c r="G50" s="7" t="s">
        <v>32</v>
      </c>
      <c r="H50" s="1">
        <f>+SUMIF('[1]Tabla N°3'!$C$8:$C$130,"="&amp;$G50,'[1]Tabla N°3'!$X$8:$X$130)*1000</f>
        <v>149489352.51017404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6" t="s">
        <v>48</v>
      </c>
      <c r="W50" s="6">
        <f>+SUMIF('[1]Tabla N°3'!$C$8:$C$124,"="&amp;$G50,'[1]Tabla N°3'!$V$8:$V$124)*1000</f>
        <v>2921167.1319897538</v>
      </c>
      <c r="X50" t="s">
        <v>39</v>
      </c>
      <c r="Y50" s="6" t="str">
        <f>"OC: "&amp; V50&amp; " "&amp;F44&amp;" "&amp;TEXT(W50,"##.###.###")&amp;" "&amp;X50</f>
        <v>OC: A: 2018300876 ; B: 2018300879 ; C: 2018300882 Active Energy 2.921.167 kWh</v>
      </c>
    </row>
    <row r="51" spans="1:25" x14ac:dyDescent="0.25">
      <c r="A51" s="10">
        <v>43070</v>
      </c>
      <c r="B51" s="4" t="s">
        <v>42</v>
      </c>
      <c r="C51" s="4"/>
      <c r="D51" s="4"/>
      <c r="E51" s="4" t="s">
        <v>18</v>
      </c>
      <c r="F51" s="4" t="s">
        <v>20</v>
      </c>
      <c r="G51" s="8" t="s">
        <v>32</v>
      </c>
      <c r="H51" s="1">
        <f>+SUMIF('[1]Tabla N°3'!$C$8:$C$130,"="&amp;$G51,'[1]Tabla N°3'!$W$8:$W$130)*1000</f>
        <v>29163433.249061987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5"/>
      <c r="W51" s="6">
        <f>+SUMIF('[1]Tabla N°3'!$C$8:$C$124,"="&amp;$G51,'[1]Tabla N°3'!$U$8:$U$124)*1000</f>
        <v>5461.3359886596718</v>
      </c>
      <c r="X51" t="s">
        <v>40</v>
      </c>
      <c r="Y51" s="6" t="str">
        <f t="shared" ref="Y51:Y52" si="6">"OC: "&amp; V51&amp; " "&amp;F51&amp;" "&amp;TEXT(W51,"##.###.###")&amp;" "&amp;X51</f>
        <v>OC:  Capacity 5.461 kW</v>
      </c>
    </row>
    <row r="52" spans="1:25" x14ac:dyDescent="0.25">
      <c r="A52" s="10">
        <v>43070</v>
      </c>
      <c r="B52" s="5" t="s">
        <v>42</v>
      </c>
      <c r="C52" s="5"/>
      <c r="D52" s="5"/>
      <c r="E52" s="5" t="s">
        <v>18</v>
      </c>
      <c r="F52" s="5" t="s">
        <v>21</v>
      </c>
      <c r="G52" s="9" t="s">
        <v>32</v>
      </c>
      <c r="H52" s="1">
        <f>+SUMIF('[1]Tabla N°3'!$C$8:$C$130,"="&amp;$G52,'[1]Tabla N°3'!$Y$8:$Y$130)*1000</f>
        <v>136885.53848489394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5"/>
      <c r="W52" s="6"/>
      <c r="X52" t="s">
        <v>41</v>
      </c>
      <c r="Y52" s="6" t="str">
        <f t="shared" si="6"/>
        <v>OC:  Reactive Energy  kVARh</v>
      </c>
    </row>
    <row r="53" spans="1:25" x14ac:dyDescent="0.25">
      <c r="A53" s="10">
        <v>43070</v>
      </c>
      <c r="B53" s="3" t="s">
        <v>42</v>
      </c>
      <c r="C53" s="3"/>
      <c r="D53" s="3"/>
      <c r="E53" s="3" t="s">
        <v>18</v>
      </c>
      <c r="F53" s="3" t="s">
        <v>22</v>
      </c>
      <c r="G53" s="7" t="s">
        <v>32</v>
      </c>
      <c r="H53" s="1">
        <f>+SUMIF('[1]Tabla N°3'!$C$8:$C$130,"="&amp;$G53,'[1]Tabla N°3'!$BD$8:$BD$130)*1000</f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5"/>
      <c r="W53" s="6"/>
    </row>
    <row r="54" spans="1:25" x14ac:dyDescent="0.25">
      <c r="A54" s="10">
        <v>43070</v>
      </c>
      <c r="B54" s="4" t="s">
        <v>42</v>
      </c>
      <c r="C54" s="4"/>
      <c r="D54" s="4"/>
      <c r="E54" s="4" t="s">
        <v>18</v>
      </c>
      <c r="F54" s="4" t="s">
        <v>23</v>
      </c>
      <c r="G54" s="8" t="s">
        <v>32</v>
      </c>
      <c r="H54" s="1">
        <f>+SUMIF('[1]Tabla N°3'!$C$8:$C$130,"="&amp;$G54,'[1]Tabla N°3'!$BC$8:$BC$130)*1000</f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5"/>
      <c r="W54" s="6"/>
    </row>
    <row r="55" spans="1:25" x14ac:dyDescent="0.25">
      <c r="A55" s="10">
        <v>43070</v>
      </c>
      <c r="B55" s="5" t="s">
        <v>42</v>
      </c>
      <c r="C55" s="5"/>
      <c r="D55" s="5"/>
      <c r="E55" s="5" t="s">
        <v>18</v>
      </c>
      <c r="F55" s="5" t="s">
        <v>24</v>
      </c>
      <c r="G55" s="9" t="s">
        <v>32</v>
      </c>
      <c r="H55" s="1">
        <f>+SUMIF('[1]Tabla N°3'!$C$8:$C$130,"="&amp;$G55,'[1]Tabla N°3'!$BE$8:$BE$130)*1000</f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5"/>
      <c r="W55" s="6"/>
    </row>
    <row r="56" spans="1:25" x14ac:dyDescent="0.25">
      <c r="A56" s="10">
        <v>43070</v>
      </c>
      <c r="B56" s="3" t="s">
        <v>42</v>
      </c>
      <c r="C56" s="3"/>
      <c r="D56" s="3"/>
      <c r="E56" s="3" t="s">
        <v>18</v>
      </c>
      <c r="F56" s="3" t="s">
        <v>19</v>
      </c>
      <c r="G56" s="7" t="s">
        <v>43</v>
      </c>
      <c r="H56" s="1">
        <f>+SUMIF('[1]Tabla N°3'!$C$8:$C$130,"="&amp;$G56,'[1]Tabla N°3'!$X$8:$X$130)*1000</f>
        <v>11925625.436000001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6" t="s">
        <v>49</v>
      </c>
      <c r="W56" s="6">
        <f>+SUMIF('[1]Tabla N°3'!$C$8:$C$124,"="&amp;$G56,'[1]Tabla N°3'!$V$8:$V$124)*1000</f>
        <v>195842</v>
      </c>
      <c r="X56" t="s">
        <v>39</v>
      </c>
      <c r="Y56" s="6" t="str">
        <f>"OC: "&amp; V56&amp; " "&amp;F56&amp;" "&amp;TEXT(W56,"##.###.###")&amp;" "&amp;X56</f>
        <v>OC: A: N/A ; B: 2018300897 ; C: 2018300900
 Active Energy 195.842 kWh</v>
      </c>
    </row>
    <row r="57" spans="1:25" x14ac:dyDescent="0.25">
      <c r="A57" s="10">
        <v>43070</v>
      </c>
      <c r="B57" s="4" t="s">
        <v>42</v>
      </c>
      <c r="C57" s="4"/>
      <c r="D57" s="4"/>
      <c r="E57" s="4" t="s">
        <v>18</v>
      </c>
      <c r="F57" s="4" t="s">
        <v>20</v>
      </c>
      <c r="G57" s="8" t="s">
        <v>43</v>
      </c>
      <c r="H57" s="1">
        <f>+SUMIF('[1]Tabla N°3'!$C$8:$C$130,"="&amp;$G57,'[1]Tabla N°3'!$W$8:$W$130)*1000</f>
        <v>2523320.96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5"/>
      <c r="W57" s="6">
        <f>+SUMIF('[1]Tabla N°3'!$C$8:$C$124,"="&amp;$G57,'[1]Tabla N°3'!$U$8:$U$124)*1000</f>
        <v>432</v>
      </c>
      <c r="X57" t="s">
        <v>40</v>
      </c>
      <c r="Y57" s="6" t="str">
        <f t="shared" ref="Y57:Y58" si="7">"OC: "&amp; V57&amp; " "&amp;F57&amp;" "&amp;TEXT(W57,"##.###.###")&amp;" "&amp;X57</f>
        <v>OC:  Capacity 432 kW</v>
      </c>
    </row>
    <row r="58" spans="1:25" x14ac:dyDescent="0.25">
      <c r="A58" s="10">
        <v>43070</v>
      </c>
      <c r="B58" s="5" t="s">
        <v>42</v>
      </c>
      <c r="C58" s="5"/>
      <c r="D58" s="5"/>
      <c r="E58" s="5" t="s">
        <v>18</v>
      </c>
      <c r="F58" s="5" t="s">
        <v>21</v>
      </c>
      <c r="G58" s="9" t="s">
        <v>43</v>
      </c>
      <c r="H58" s="1">
        <f>+SUMIF('[1]Tabla N°3'!$C$8:$C$130,"="&amp;$G58,'[1]Tabla N°3'!$Y$8:$Y$130)*1000</f>
        <v>6501.0000000000009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5"/>
      <c r="W58" s="6"/>
      <c r="X58" t="s">
        <v>41</v>
      </c>
      <c r="Y58" s="6" t="str">
        <f t="shared" si="7"/>
        <v>OC:  Reactive Energy  kVARh</v>
      </c>
    </row>
    <row r="59" spans="1:25" x14ac:dyDescent="0.25">
      <c r="A59" s="10">
        <v>43070</v>
      </c>
      <c r="B59" s="3" t="s">
        <v>42</v>
      </c>
      <c r="C59" s="3"/>
      <c r="D59" s="3"/>
      <c r="E59" s="3" t="s">
        <v>18</v>
      </c>
      <c r="F59" s="3" t="s">
        <v>22</v>
      </c>
      <c r="G59" s="7" t="s">
        <v>43</v>
      </c>
      <c r="H59" s="1">
        <f>+SUMIF('[1]Tabla N°3'!$C$8:$C$130,"="&amp;$G59,'[1]Tabla N°3'!$BD$8:$BD$130)*1000</f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5"/>
      <c r="W59" s="6"/>
    </row>
    <row r="60" spans="1:25" x14ac:dyDescent="0.25">
      <c r="A60" s="10">
        <v>43070</v>
      </c>
      <c r="B60" s="4" t="s">
        <v>42</v>
      </c>
      <c r="C60" s="4"/>
      <c r="D60" s="4"/>
      <c r="E60" s="4" t="s">
        <v>18</v>
      </c>
      <c r="F60" s="4" t="s">
        <v>23</v>
      </c>
      <c r="G60" s="8" t="s">
        <v>43</v>
      </c>
      <c r="H60" s="1">
        <f>+SUMIF('[1]Tabla N°3'!$C$8:$C$130,"="&amp;$G60,'[1]Tabla N°3'!$BC$8:$BC$130)*1000</f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5"/>
      <c r="W60" s="6"/>
    </row>
    <row r="61" spans="1:25" x14ac:dyDescent="0.25">
      <c r="A61" s="10">
        <v>43070</v>
      </c>
      <c r="B61" s="5" t="s">
        <v>42</v>
      </c>
      <c r="C61" s="5"/>
      <c r="D61" s="5"/>
      <c r="E61" s="5" t="s">
        <v>18</v>
      </c>
      <c r="F61" s="5" t="s">
        <v>24</v>
      </c>
      <c r="G61" s="9" t="s">
        <v>43</v>
      </c>
      <c r="H61" s="1">
        <f>+SUMIF('[1]Tabla N°3'!$C$8:$C$130,"="&amp;$G61,'[1]Tabla N°3'!$BE$8:$BE$130)*1000</f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5"/>
      <c r="W61" s="6"/>
    </row>
    <row r="62" spans="1:25" x14ac:dyDescent="0.25">
      <c r="A62" s="10">
        <v>43070</v>
      </c>
      <c r="B62" s="3" t="s">
        <v>42</v>
      </c>
      <c r="C62" s="3"/>
      <c r="D62" s="3"/>
      <c r="E62" s="3" t="s">
        <v>18</v>
      </c>
      <c r="F62" s="3" t="s">
        <v>19</v>
      </c>
      <c r="G62" s="7" t="s">
        <v>33</v>
      </c>
      <c r="H62" s="1">
        <f>+SUMIF('[1]Tabla N°3'!$C$8:$C$130,"="&amp;$G62,'[1]Tabla N°3'!$X$8:$X$130)*1000</f>
        <v>108636025.573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6" t="s">
        <v>50</v>
      </c>
      <c r="W62" s="6">
        <f>+SUMIF('[1]Tabla N°3'!$C$8:$C$124,"="&amp;$G62,'[1]Tabla N°3'!$V$8:$V$124)*1000</f>
        <v>1789816.0000000002</v>
      </c>
      <c r="X62" t="s">
        <v>39</v>
      </c>
      <c r="Y62" s="6" t="str">
        <f>"OC: "&amp; V62&amp; " "&amp;F62&amp;" "&amp;TEXT(W62,"##.###.###")&amp;" "&amp;X62</f>
        <v>OC: A: 2018300848 ; B: 2018300851 ; C: 2018300854
 Active Energy 1.789.816 kWh</v>
      </c>
    </row>
    <row r="63" spans="1:25" x14ac:dyDescent="0.25">
      <c r="A63" s="10">
        <v>43070</v>
      </c>
      <c r="B63" s="4" t="s">
        <v>42</v>
      </c>
      <c r="C63" s="4"/>
      <c r="D63" s="4"/>
      <c r="E63" s="4" t="s">
        <v>18</v>
      </c>
      <c r="F63" s="4" t="s">
        <v>20</v>
      </c>
      <c r="G63" s="8" t="s">
        <v>33</v>
      </c>
      <c r="H63" s="1">
        <f>+SUMIF('[1]Tabla N°3'!$C$8:$C$130,"="&amp;$G63,'[1]Tabla N°3'!$W$8:$W$130)*1000</f>
        <v>17485067.079999994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5"/>
      <c r="W63" s="6">
        <f>+SUMIF('[1]Tabla N°3'!$C$8:$C$124,"="&amp;$G63,'[1]Tabla N°3'!$U$8:$U$124)*1000</f>
        <v>2984</v>
      </c>
      <c r="X63" t="s">
        <v>40</v>
      </c>
      <c r="Y63" s="6" t="str">
        <f t="shared" ref="Y63:Y64" si="8">"OC: "&amp; V63&amp; " "&amp;F63&amp;" "&amp;TEXT(W63,"##.###.###")&amp;" "&amp;X63</f>
        <v>OC:  Capacity 2.984 kW</v>
      </c>
    </row>
    <row r="64" spans="1:25" x14ac:dyDescent="0.25">
      <c r="A64" s="10">
        <v>43070</v>
      </c>
      <c r="B64" s="5" t="s">
        <v>42</v>
      </c>
      <c r="C64" s="5"/>
      <c r="D64" s="5"/>
      <c r="E64" s="5" t="s">
        <v>18</v>
      </c>
      <c r="F64" s="5" t="s">
        <v>21</v>
      </c>
      <c r="G64" s="9" t="s">
        <v>33</v>
      </c>
      <c r="H64" s="1">
        <f>+SUMIF('[1]Tabla N°3'!$C$8:$C$130,"="&amp;$G64,'[1]Tabla N°3'!$Y$8:$Y$130)*1000</f>
        <v>5344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5"/>
      <c r="W64" s="6"/>
      <c r="X64" t="s">
        <v>41</v>
      </c>
      <c r="Y64" s="6" t="str">
        <f t="shared" si="8"/>
        <v>OC:  Reactive Energy  kVARh</v>
      </c>
    </row>
    <row r="65" spans="1:25" x14ac:dyDescent="0.25">
      <c r="A65" s="10">
        <v>43070</v>
      </c>
      <c r="B65" s="3" t="s">
        <v>42</v>
      </c>
      <c r="C65" s="3"/>
      <c r="D65" s="3"/>
      <c r="E65" s="3" t="s">
        <v>18</v>
      </c>
      <c r="F65" s="3" t="s">
        <v>22</v>
      </c>
      <c r="G65" s="7" t="s">
        <v>33</v>
      </c>
      <c r="H65" s="1">
        <f>+SUMIF('[1]Tabla N°3'!$C$8:$C$130,"="&amp;$G65,'[1]Tabla N°3'!$BD$8:$BD$130)*1000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5"/>
      <c r="W65" s="6"/>
    </row>
    <row r="66" spans="1:25" x14ac:dyDescent="0.25">
      <c r="A66" s="10">
        <v>43070</v>
      </c>
      <c r="B66" s="4" t="s">
        <v>42</v>
      </c>
      <c r="C66" s="4"/>
      <c r="D66" s="4"/>
      <c r="E66" s="4" t="s">
        <v>18</v>
      </c>
      <c r="F66" s="4" t="s">
        <v>23</v>
      </c>
      <c r="G66" s="8" t="s">
        <v>33</v>
      </c>
      <c r="H66" s="1">
        <f>+SUMIF('[1]Tabla N°3'!$C$8:$C$130,"="&amp;$G66,'[1]Tabla N°3'!$BC$8:$BC$130)*1000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5"/>
      <c r="W66" s="6"/>
    </row>
    <row r="67" spans="1:25" x14ac:dyDescent="0.25">
      <c r="A67" s="10">
        <v>43070</v>
      </c>
      <c r="B67" s="5" t="s">
        <v>42</v>
      </c>
      <c r="C67" s="5"/>
      <c r="D67" s="5"/>
      <c r="E67" s="5" t="s">
        <v>18</v>
      </c>
      <c r="F67" s="5" t="s">
        <v>24</v>
      </c>
      <c r="G67" s="9" t="s">
        <v>33</v>
      </c>
      <c r="H67" s="1">
        <f>+SUMIF('[1]Tabla N°3'!$C$8:$C$130,"="&amp;$G67,'[1]Tabla N°3'!$BE$8:$BE$130)*1000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5"/>
      <c r="W67" s="6"/>
    </row>
    <row r="68" spans="1:25" x14ac:dyDescent="0.25">
      <c r="A68" s="10">
        <v>43070</v>
      </c>
      <c r="B68" s="3" t="s">
        <v>42</v>
      </c>
      <c r="C68" s="3"/>
      <c r="D68" s="3"/>
      <c r="E68" s="3" t="s">
        <v>18</v>
      </c>
      <c r="F68" s="3" t="s">
        <v>19</v>
      </c>
      <c r="G68" s="7" t="s">
        <v>34</v>
      </c>
      <c r="H68" s="1">
        <f>+SUMIF('[1]Tabla N°3'!$C$8:$C$130,"="&amp;$G68,'[1]Tabla N°3'!$X$8:$X$130)*1000</f>
        <v>35722255.599657968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5"/>
      <c r="W68" s="6">
        <f>+SUMIF('[1]Tabla N°3'!$C$8:$C$124,"="&amp;$G68,'[1]Tabla N°3'!$V$8:$V$124)*1000</f>
        <v>682781.70618071803</v>
      </c>
      <c r="X68" t="s">
        <v>39</v>
      </c>
      <c r="Y68" s="6" t="str">
        <f>"OC: "&amp; V68&amp; " "&amp;F68&amp;" "&amp;TEXT(W68,"##.###.###")&amp;" "&amp;X68</f>
        <v>OC:  Active Energy 682.782 kWh</v>
      </c>
    </row>
    <row r="69" spans="1:25" x14ac:dyDescent="0.25">
      <c r="A69" s="10">
        <v>43070</v>
      </c>
      <c r="B69" s="4" t="s">
        <v>42</v>
      </c>
      <c r="C69" s="4"/>
      <c r="D69" s="4"/>
      <c r="E69" s="4" t="s">
        <v>18</v>
      </c>
      <c r="F69" s="4" t="s">
        <v>20</v>
      </c>
      <c r="G69" s="8" t="s">
        <v>34</v>
      </c>
      <c r="H69" s="1">
        <f>+SUMIF('[1]Tabla N°3'!$C$8:$C$130,"="&amp;$G69,'[1]Tabla N°3'!$W$8:$W$130)*1000</f>
        <v>758547.79229266627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5"/>
      <c r="W69" s="6">
        <f>+SUMIF('[1]Tabla N°3'!$C$8:$C$124,"="&amp;$G69,'[1]Tabla N°3'!$U$8:$U$124)*1000</f>
        <v>139.98672348181614</v>
      </c>
      <c r="X69" t="s">
        <v>40</v>
      </c>
      <c r="Y69" s="6" t="str">
        <f t="shared" ref="Y69:Y70" si="9">"OC: "&amp; V69&amp; " "&amp;F69&amp;" "&amp;TEXT(W69,"##.###.###")&amp;" "&amp;X69</f>
        <v>OC:  Capacity 140 kW</v>
      </c>
    </row>
    <row r="70" spans="1:25" x14ac:dyDescent="0.25">
      <c r="A70" s="10">
        <v>43070</v>
      </c>
      <c r="B70" s="5" t="s">
        <v>42</v>
      </c>
      <c r="C70" s="5"/>
      <c r="D70" s="5"/>
      <c r="E70" s="5" t="s">
        <v>18</v>
      </c>
      <c r="F70" s="5" t="s">
        <v>21</v>
      </c>
      <c r="G70" s="9" t="s">
        <v>34</v>
      </c>
      <c r="H70" s="1">
        <f>+SUMIF('[1]Tabla N°3'!$C$8:$C$130,"="&amp;$G70,'[1]Tabla N°3'!$Y$8:$Y$130)*1000</f>
        <v>5023.5864526098158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5"/>
      <c r="W70" s="6"/>
      <c r="X70" t="s">
        <v>41</v>
      </c>
      <c r="Y70" s="6" t="str">
        <f t="shared" si="9"/>
        <v>OC:  Reactive Energy  kVARh</v>
      </c>
    </row>
    <row r="71" spans="1:25" x14ac:dyDescent="0.25">
      <c r="A71" s="10">
        <v>43070</v>
      </c>
      <c r="B71" s="3" t="s">
        <v>42</v>
      </c>
      <c r="C71" s="3"/>
      <c r="D71" s="3"/>
      <c r="E71" s="3" t="s">
        <v>18</v>
      </c>
      <c r="F71" s="3" t="s">
        <v>22</v>
      </c>
      <c r="G71" s="7" t="s">
        <v>34</v>
      </c>
      <c r="H71" s="1">
        <f>+SUMIF('[1]Tabla N°3'!$C$8:$C$130,"="&amp;$G71,'[1]Tabla N°3'!$BD$8:$BD$130)*1000</f>
        <v>299297.48584209848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5"/>
      <c r="W71" s="6"/>
      <c r="Y71" t="s">
        <v>45</v>
      </c>
    </row>
    <row r="72" spans="1:25" x14ac:dyDescent="0.25">
      <c r="A72" s="10">
        <v>43070</v>
      </c>
      <c r="B72" s="4" t="s">
        <v>42</v>
      </c>
      <c r="C72" s="4"/>
      <c r="D72" s="4"/>
      <c r="E72" s="4" t="s">
        <v>18</v>
      </c>
      <c r="F72" s="4" t="s">
        <v>23</v>
      </c>
      <c r="G72" s="8" t="s">
        <v>34</v>
      </c>
      <c r="H72" s="1">
        <f>+SUMIF('[1]Tabla N°3'!$C$8:$C$130,"="&amp;$G72,'[1]Tabla N°3'!$BC$8:$BC$130)*1000</f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5"/>
      <c r="W72" s="6"/>
      <c r="Y72" t="s">
        <v>45</v>
      </c>
    </row>
    <row r="73" spans="1:25" x14ac:dyDescent="0.25">
      <c r="A73" s="10">
        <v>43070</v>
      </c>
      <c r="B73" s="5" t="s">
        <v>42</v>
      </c>
      <c r="C73" s="5"/>
      <c r="D73" s="5"/>
      <c r="E73" s="5" t="s">
        <v>18</v>
      </c>
      <c r="F73" s="5" t="s">
        <v>24</v>
      </c>
      <c r="G73" s="9" t="s">
        <v>34</v>
      </c>
      <c r="H73" s="1">
        <f>+SUMIF('[1]Tabla N°3'!$C$8:$C$130,"="&amp;$G73,'[1]Tabla N°3'!$BE$8:$BE$130)*1000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5"/>
      <c r="W73" s="6"/>
      <c r="Y73" t="s">
        <v>45</v>
      </c>
    </row>
    <row r="74" spans="1:25" x14ac:dyDescent="0.25">
      <c r="A74" s="10">
        <v>43070</v>
      </c>
      <c r="B74" s="3" t="s">
        <v>42</v>
      </c>
      <c r="C74" s="3"/>
      <c r="D74" s="3"/>
      <c r="E74" s="3" t="s">
        <v>18</v>
      </c>
      <c r="F74" s="3" t="s">
        <v>19</v>
      </c>
      <c r="G74" s="7" t="s">
        <v>35</v>
      </c>
      <c r="H74" s="1">
        <f>+SUMIF('[1]Tabla N°3'!$C$8:$C$130,"="&amp;$G74,'[1]Tabla N°3'!$X$8:$X$130)*1000</f>
        <v>6160148.5628500162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5"/>
      <c r="W74" s="6">
        <f>+SUMIF('[1]Tabla N°3'!$C$8:$C$124,"="&amp;$G74,'[1]Tabla N°3'!$V$8:$V$124)*1000</f>
        <v>118747.66668173879</v>
      </c>
      <c r="X74" t="s">
        <v>39</v>
      </c>
      <c r="Y74" s="6" t="str">
        <f>"OC: "&amp; V74&amp; " "&amp;F74&amp;" "&amp;TEXT(W74,"##.###.###")&amp;" "&amp;X74</f>
        <v>OC:  Active Energy 118.748 kWh</v>
      </c>
    </row>
    <row r="75" spans="1:25" x14ac:dyDescent="0.25">
      <c r="A75" s="10">
        <v>43070</v>
      </c>
      <c r="B75" s="4" t="s">
        <v>42</v>
      </c>
      <c r="C75" s="4"/>
      <c r="D75" s="4"/>
      <c r="E75" s="4" t="s">
        <v>18</v>
      </c>
      <c r="F75" s="4" t="s">
        <v>20</v>
      </c>
      <c r="G75" s="8" t="s">
        <v>35</v>
      </c>
      <c r="H75" s="1">
        <f>+SUMIF('[1]Tabla N°3'!$C$8:$C$130,"="&amp;$G75,'[1]Tabla N°3'!$W$8:$W$130)*1000</f>
        <v>79564.424502121925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5"/>
      <c r="W75" s="6">
        <f>+SUMIF('[1]Tabla N°3'!$C$8:$C$124,"="&amp;$G75,'[1]Tabla N°3'!$U$8:$U$124)*1000</f>
        <v>14.784158672503073</v>
      </c>
      <c r="X75" t="s">
        <v>40</v>
      </c>
      <c r="Y75" s="6" t="str">
        <f t="shared" ref="Y75:Y76" si="10">"OC: "&amp; V75&amp; " "&amp;F75&amp;" "&amp;TEXT(W75,"##.###.###")&amp;" "&amp;X75</f>
        <v>OC:  Capacity 15 kW</v>
      </c>
    </row>
    <row r="76" spans="1:25" x14ac:dyDescent="0.25">
      <c r="A76" s="10">
        <v>43070</v>
      </c>
      <c r="B76" s="5" t="s">
        <v>42</v>
      </c>
      <c r="C76" s="5"/>
      <c r="D76" s="5"/>
      <c r="E76" s="5" t="s">
        <v>18</v>
      </c>
      <c r="F76" s="5" t="s">
        <v>21</v>
      </c>
      <c r="G76" s="9" t="s">
        <v>35</v>
      </c>
      <c r="H76" s="1">
        <f>+SUMIF('[1]Tabla N°3'!$C$8:$C$130,"="&amp;$G76,'[1]Tabla N°3'!$Y$8:$Y$130)*1000</f>
        <v>3001.3341268856407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5"/>
      <c r="W76" s="6"/>
      <c r="X76" t="s">
        <v>41</v>
      </c>
      <c r="Y76" s="6" t="str">
        <f t="shared" si="10"/>
        <v>OC:  Reactive Energy  kVARh</v>
      </c>
    </row>
    <row r="77" spans="1:25" x14ac:dyDescent="0.25">
      <c r="A77" s="10">
        <v>43070</v>
      </c>
      <c r="B77" s="3" t="s">
        <v>42</v>
      </c>
      <c r="C77" s="3"/>
      <c r="D77" s="3"/>
      <c r="E77" s="3" t="s">
        <v>18</v>
      </c>
      <c r="F77" s="3" t="s">
        <v>22</v>
      </c>
      <c r="G77" s="7" t="s">
        <v>35</v>
      </c>
      <c r="H77" s="1">
        <f>+SUMIF('[1]Tabla N°3'!$C$8:$C$130,"="&amp;$G77,'[1]Tabla N°3'!$BD$8:$BD$130)*1000</f>
        <v>47285.083650677698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5"/>
      <c r="W77" s="6"/>
      <c r="Y77" t="str">
        <f t="shared" ref="Y77:Y79" si="11">+Y71</f>
        <v>Reliquidacion FAIE  2017</v>
      </c>
    </row>
    <row r="78" spans="1:25" x14ac:dyDescent="0.25">
      <c r="A78" s="10">
        <v>43070</v>
      </c>
      <c r="B78" s="4" t="s">
        <v>42</v>
      </c>
      <c r="C78" s="4"/>
      <c r="D78" s="4"/>
      <c r="E78" s="4" t="s">
        <v>18</v>
      </c>
      <c r="F78" s="4" t="s">
        <v>23</v>
      </c>
      <c r="G78" s="8" t="s">
        <v>35</v>
      </c>
      <c r="H78" s="1">
        <f>+SUMIF('[1]Tabla N°3'!$C$8:$C$130,"="&amp;$G78,'[1]Tabla N°3'!$BC$8:$BC$130)*1000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5"/>
      <c r="W78" s="6"/>
      <c r="Y78" t="str">
        <f t="shared" si="11"/>
        <v>Reliquidacion FAIE  2017</v>
      </c>
    </row>
    <row r="79" spans="1:25" x14ac:dyDescent="0.25">
      <c r="A79" s="10">
        <v>43070</v>
      </c>
      <c r="B79" s="5" t="s">
        <v>42</v>
      </c>
      <c r="C79" s="5"/>
      <c r="D79" s="5"/>
      <c r="E79" s="5" t="s">
        <v>18</v>
      </c>
      <c r="F79" s="5" t="s">
        <v>24</v>
      </c>
      <c r="G79" s="9" t="s">
        <v>35</v>
      </c>
      <c r="H79" s="1">
        <f>+SUMIF('[1]Tabla N°3'!$C$8:$C$130,"="&amp;$G79,'[1]Tabla N°3'!$BE$8:$BE$130)*1000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5"/>
      <c r="W79" s="6"/>
      <c r="Y79" t="str">
        <f t="shared" si="11"/>
        <v>Reliquidacion FAIE  2017</v>
      </c>
    </row>
  </sheetData>
  <autoFilter ref="A1:Y79" xr:uid="{00000000-0009-0000-0000-000000000000}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2018-01-25T18:21:59Z</dcterms:modified>
</cp:coreProperties>
</file>